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M\MEUS DOCUMENTOS\2020\EDITAIS 2020\CARTA CONVITE\CARTA CONVITE 07-2020 - ONIBUS\"/>
    </mc:Choice>
  </mc:AlternateContent>
  <bookViews>
    <workbookView xWindow="360" yWindow="30" windowWidth="10515" windowHeight="5190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E147" i="1" l="1"/>
  <c r="E148" i="1"/>
  <c r="E149" i="1" l="1"/>
  <c r="E327" i="1"/>
  <c r="E46" i="1"/>
  <c r="E503" i="1" l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2" i="1"/>
  <c r="E461" i="1"/>
  <c r="E460" i="1"/>
  <c r="E459" i="1"/>
  <c r="E458" i="1"/>
  <c r="E457" i="1"/>
  <c r="E456" i="1"/>
  <c r="E455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4" i="1"/>
  <c r="E423" i="1"/>
  <c r="E422" i="1"/>
  <c r="E421" i="1"/>
  <c r="E420" i="1"/>
  <c r="E419" i="1"/>
  <c r="E418" i="1"/>
  <c r="E417" i="1"/>
  <c r="E409" i="1"/>
  <c r="E408" i="1"/>
  <c r="E407" i="1"/>
  <c r="E404" i="1"/>
  <c r="E403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1" i="1"/>
  <c r="E330" i="1"/>
  <c r="E329" i="1"/>
  <c r="E328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46" i="1"/>
  <c r="E150" i="1" s="1"/>
  <c r="E143" i="1"/>
  <c r="E142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87" i="1" s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5" i="1"/>
  <c r="E44" i="1"/>
  <c r="E43" i="1"/>
  <c r="E42" i="1"/>
  <c r="E41" i="1"/>
  <c r="E40" i="1"/>
  <c r="E39" i="1"/>
  <c r="E38" i="1"/>
  <c r="E37" i="1"/>
  <c r="E36" i="1"/>
  <c r="E35" i="1"/>
  <c r="E34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32" i="1" l="1"/>
  <c r="E405" i="1"/>
  <c r="C538" i="1" s="1"/>
  <c r="E144" i="1"/>
  <c r="E151" i="1" s="1"/>
  <c r="E332" i="1"/>
  <c r="E396" i="1"/>
  <c r="C535" i="1" s="1"/>
  <c r="E264" i="1"/>
  <c r="E289" i="1"/>
  <c r="C530" i="1" s="1"/>
  <c r="E425" i="1"/>
  <c r="C542" i="1" s="1"/>
  <c r="E448" i="1"/>
  <c r="C543" i="1" s="1"/>
  <c r="E171" i="1"/>
  <c r="C522" i="1" s="1"/>
  <c r="E228" i="1"/>
  <c r="C526" i="1" s="1"/>
  <c r="E463" i="1"/>
  <c r="C546" i="1" s="1"/>
  <c r="E504" i="1"/>
  <c r="C547" i="1" s="1"/>
  <c r="E135" i="1"/>
  <c r="C515" i="1" s="1"/>
  <c r="E204" i="1"/>
  <c r="E410" i="1"/>
  <c r="E411" i="1" s="1"/>
  <c r="C519" i="1"/>
  <c r="C514" i="1"/>
  <c r="E360" i="1"/>
  <c r="C534" i="1" s="1"/>
  <c r="E63" i="1"/>
  <c r="E333" i="1" l="1"/>
  <c r="E205" i="1"/>
  <c r="E505" i="1"/>
  <c r="E265" i="1"/>
  <c r="C518" i="1"/>
  <c r="C520" i="1" s="1"/>
  <c r="C544" i="1"/>
  <c r="C539" i="1"/>
  <c r="C548" i="1"/>
  <c r="C531" i="1"/>
  <c r="C532" i="1" s="1"/>
  <c r="E449" i="1"/>
  <c r="C527" i="1"/>
  <c r="C528" i="1" s="1"/>
  <c r="C523" i="1"/>
  <c r="C524" i="1" s="1"/>
  <c r="E136" i="1"/>
  <c r="C516" i="1"/>
  <c r="C540" i="1"/>
  <c r="C536" i="1"/>
  <c r="E397" i="1"/>
  <c r="C510" i="1"/>
  <c r="E64" i="1" l="1"/>
  <c r="C511" i="1"/>
  <c r="C512" i="1" s="1"/>
</calcChain>
</file>

<file path=xl/sharedStrings.xml><?xml version="1.0" encoding="utf-8"?>
<sst xmlns="http://schemas.openxmlformats.org/spreadsheetml/2006/main" count="975" uniqueCount="404">
  <si>
    <t>QT.</t>
  </si>
  <si>
    <t>VLR. TOTAL</t>
  </si>
  <si>
    <t>VLR. UNI.</t>
  </si>
  <si>
    <t xml:space="preserve">DESCRIÇÃO </t>
  </si>
  <si>
    <t>SERVIÇO TROCAR CRUZETA CARDAN</t>
  </si>
  <si>
    <t>GRAXA</t>
  </si>
  <si>
    <t>LAVAGEM QUÍMICA</t>
  </si>
  <si>
    <t>SERVIÇO TIRAR VAZAMENTO AR</t>
  </si>
  <si>
    <t>BUCHA OLHAL BARRA ESTABILIZADOR</t>
  </si>
  <si>
    <t>AMORTECEDOR DIANTEIRO</t>
  </si>
  <si>
    <t>AMORTECEDOR TRASEIRO</t>
  </si>
  <si>
    <t>PINO MOLA DIANTEIRO</t>
  </si>
  <si>
    <t>PINO MOLA TRASEIRO</t>
  </si>
  <si>
    <t>BUCHA MOLA DIANTEIRA</t>
  </si>
  <si>
    <t>BUCHA MOLA TRASEIRA</t>
  </si>
  <si>
    <t>ARRUELA LISA 1</t>
  </si>
  <si>
    <t>CRUZETA CARDAN</t>
  </si>
  <si>
    <t>BORRACHA ESTABILIZADOR TRASEIRO</t>
  </si>
  <si>
    <t>SERVIÇOS:</t>
  </si>
  <si>
    <t>SERVIÇO MEDIR ABERTURA RODA</t>
  </si>
  <si>
    <t>SERVIÇO TROCAR AMORTECEDOR DIANTEIRO</t>
  </si>
  <si>
    <t>SERVIÇO TROCAR AMORTECEDOR TRASEIRO</t>
  </si>
  <si>
    <t>SERVIÇO APAGAR FALHA</t>
  </si>
  <si>
    <t>SERVIÇO LIMPAR TODAS VÁLVULAS</t>
  </si>
  <si>
    <t>MEIA BORRACHA ESTABILIZADOR</t>
  </si>
  <si>
    <t>ARRUELA TRAVA CUBO DIANTEIRO</t>
  </si>
  <si>
    <t>RETENTOR DIANTEIRO</t>
  </si>
  <si>
    <t>BORRACHA ESTABILIZADOR DIANTEIRO</t>
  </si>
  <si>
    <t>ROLAMENTO CUBO DIANTEIRO</t>
  </si>
  <si>
    <t>TRAVA ARANHA CUBO TRASEIRO</t>
  </si>
  <si>
    <t>ROLAMENTO CUBO TRASEIRO</t>
  </si>
  <si>
    <t>ROLAMENTO CARDAN</t>
  </si>
  <si>
    <t>TRAVA PINO MOLA</t>
  </si>
  <si>
    <t>REBITE 13 X 16</t>
  </si>
  <si>
    <t>JG LONA FREIO DT/TRAS</t>
  </si>
  <si>
    <t>INSERT TUBO 10</t>
  </si>
  <si>
    <t>CONEXÃO EMENDA 10</t>
  </si>
  <si>
    <t>TERMINAL DIREÇÃO ESQUERDO</t>
  </si>
  <si>
    <t>TERMINAL DIREÇÃO DIREITO</t>
  </si>
  <si>
    <t>FILTRO SEPARADOR DÁGUA</t>
  </si>
  <si>
    <t>SERVIÇO LAVAR RADIADOR</t>
  </si>
  <si>
    <t>SERVIÇO REVISAR CUBO TRASEIRO LADO DIREITO</t>
  </si>
  <si>
    <t>SERVIÇO REVISAR CUBO TRASEIRO LADO ESQUERDO</t>
  </si>
  <si>
    <t>SERVIÇO REVISAR CUBO DIANTEIRO LADO DIREITO</t>
  </si>
  <si>
    <t>SERVIÇO REVISAR CUBO DIANTEIRO LADO ESQUERDO</t>
  </si>
  <si>
    <t>SERVIÇO FAZER EMBUCHAMENTO MOLA DIANTEIRO</t>
  </si>
  <si>
    <t>SERVIÇO FAZER EMBUCHAMENTO MOLA TRASEIRO</t>
  </si>
  <si>
    <t>SERVIÇO TROCAR BORRACHA ESTABILIZADOR DIANTEIRO</t>
  </si>
  <si>
    <t>SERVIÇO TROCAR BORRACHA ESTABILIZADOR TRASEIRO</t>
  </si>
  <si>
    <t>SERVIÇO TROCAR TERMINAL DIREÇÃO ESQUERDO</t>
  </si>
  <si>
    <t>SERVIÇO TROCAR TERMINAL DIREÇÃO DIREITO</t>
  </si>
  <si>
    <t>SERVIÇO TROCAR ROLAMENTO CARDAN</t>
  </si>
  <si>
    <t>Item</t>
  </si>
  <si>
    <t xml:space="preserve"> 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</si>
  <si>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</si>
  <si>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</si>
  <si>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</si>
  <si>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</si>
  <si>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</si>
  <si>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</si>
  <si>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</si>
  <si>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</si>
  <si>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</si>
  <si>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</si>
  <si>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</si>
  <si>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</si>
  <si>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</si>
  <si>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</si>
  <si>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</si>
  <si>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</si>
  <si>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</si>
  <si>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</si>
  <si>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</si>
  <si>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</si>
  <si>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</si>
  <si>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VALOR TOTAL DOS SERVIÇOS</t>
  </si>
  <si>
    <t>PEÇAS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</si>
  <si>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</si>
  <si>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</si>
  <si>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</si>
  <si>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</si>
  <si>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</si>
  <si>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</si>
  <si>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</si>
  <si>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</si>
  <si>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</si>
  <si>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</si>
  <si>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</si>
  <si>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</si>
  <si>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</si>
  <si>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</si>
  <si>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</si>
  <si>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</si>
  <si>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</si>
  <si>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</si>
  <si>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</si>
  <si>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</si>
  <si>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</si>
  <si>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</si>
  <si>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</si>
  <si>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</si>
  <si>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</si>
  <si>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</si>
  <si>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</si>
  <si>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</si>
  <si>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VALOR TOTAL DAS PEÇAS</t>
  </si>
  <si>
    <t>VALOR TOTAL</t>
  </si>
  <si>
    <t>Ao Município de Paim Filho-RS</t>
  </si>
  <si>
    <t>Apresentamos nossa proposta para fornecimento do objeto da Carta Convite nº 007/2020, acatando todas  as  estipulações  consignadas  no  Edital  e  Termo  de  Referência,  conforme abaixo.</t>
  </si>
  <si>
    <t>ITEM 01 - VEÍCULO: ONIBUS MBB 1519 - PLACA: IWB9071</t>
  </si>
  <si>
    <t>SOLDA MIG</t>
  </si>
  <si>
    <t>GÁS OXIGÊNIO</t>
  </si>
  <si>
    <t>SERVIÇO TORNO E SOLDA</t>
  </si>
  <si>
    <t>SERVIÇO TROCAR POLIA</t>
  </si>
  <si>
    <t>SERVIÇO TROCAR REPARO APU</t>
  </si>
  <si>
    <t>SERVIÇO TROCAR VÁLVULA 4 VIAS</t>
  </si>
  <si>
    <t>SERVIÇO TROCAR TERMINAL</t>
  </si>
  <si>
    <t>SERVIÇO ARRUMAR EMBREAGEM</t>
  </si>
  <si>
    <t>SERVIÇO ARRUMAR SUPORTE PALHETA</t>
  </si>
  <si>
    <t>SERVIÇO TROCAR CORREIA</t>
  </si>
  <si>
    <t>SERVIÇO TROCAR BORRACHA TIRANTE</t>
  </si>
  <si>
    <t>SERVIÇO TROCAR REPARO SERVO EMBREAGEM</t>
  </si>
  <si>
    <t>SERVIÇO TROCAR 2 AMORTECEDORES</t>
  </si>
  <si>
    <t>SERVIÇO ARRUMAR BRAÇO LIMPADOR PARABRISA</t>
  </si>
  <si>
    <t>SERVIÇO TROCAR BORRACHA ESTABILIZADOR DT E TRAS</t>
  </si>
  <si>
    <t>VALOR TOTAL DE SERVIÇOS</t>
  </si>
  <si>
    <t>2.01</t>
  </si>
  <si>
    <t>CORREIA ALTERNADOR</t>
  </si>
  <si>
    <t>CORREIA DUPLA</t>
  </si>
  <si>
    <t>DISCO CORTE</t>
  </si>
  <si>
    <t>ARRUELA LISA 8MM</t>
  </si>
  <si>
    <t>ARRUELA LISA 5/16</t>
  </si>
  <si>
    <t>ARRUELA LISA 1/2</t>
  </si>
  <si>
    <t>FLUIDO FREIO DOT 4</t>
  </si>
  <si>
    <t>COLA TRAVA PARAFUSO0</t>
  </si>
  <si>
    <t>COLA SILICONE</t>
  </si>
  <si>
    <t xml:space="preserve">ABRAÇADEIRA </t>
  </si>
  <si>
    <t>PARAFUSO 6 X 30</t>
  </si>
  <si>
    <t>PARAFUSO 8 X 20</t>
  </si>
  <si>
    <t>PARAFUSO 8 X 25</t>
  </si>
  <si>
    <t>PARAFUSO 8 X 40</t>
  </si>
  <si>
    <t>TINTA SPRAY PRETO FOSCO</t>
  </si>
  <si>
    <t>COPO SERVO EMBREAGEM</t>
  </si>
  <si>
    <t>BUCHA HASTE REAÇÃO V SUSPENSÃO TRAS</t>
  </si>
  <si>
    <t xml:space="preserve">BUCHA PINO TENSOR DUPLO </t>
  </si>
  <si>
    <t>DISCO LIXA FLAP</t>
  </si>
  <si>
    <t>REPARO SERVO EMBREAGEM</t>
  </si>
  <si>
    <t>TRAVA EIXO (ALAVANCA)</t>
  </si>
  <si>
    <t>ANEL ELÁSTICO 5MM</t>
  </si>
  <si>
    <t>PALHETA PARABRISA</t>
  </si>
  <si>
    <t>BUCHA BRAÇO TENSOR TIRANTE HASTE SUSPENSÃO TRAS</t>
  </si>
  <si>
    <t>BUCHA BARRA ESTABILIZADOR TRASEIRO</t>
  </si>
  <si>
    <t>RETENTOR</t>
  </si>
  <si>
    <t>2.30</t>
  </si>
  <si>
    <t>KIT REPARO CONEXÃO ENCAIXE RÁPIDO</t>
  </si>
  <si>
    <t>2.31</t>
  </si>
  <si>
    <t>2.32</t>
  </si>
  <si>
    <t>REPARO VÁLVULA PROTEÇÃO 4 CIRCUITO APU</t>
  </si>
  <si>
    <t>2.33</t>
  </si>
  <si>
    <t>CONEXÃO EMENDA TUBO 12MM</t>
  </si>
  <si>
    <t>2.34</t>
  </si>
  <si>
    <t>REPARO SEC AR VÁLVULA APU</t>
  </si>
  <si>
    <t>2.35</t>
  </si>
  <si>
    <t>POLIA BOMBA DÁGUA</t>
  </si>
  <si>
    <t>2.36</t>
  </si>
  <si>
    <t>NIPLE ENGATE RÁPIDO</t>
  </si>
  <si>
    <t>2.37</t>
  </si>
  <si>
    <t>VÁLVULA PROTEÇÃO</t>
  </si>
  <si>
    <t>2.38</t>
  </si>
  <si>
    <t xml:space="preserve">PORCA SEXTAVADA </t>
  </si>
  <si>
    <t>2.39</t>
  </si>
  <si>
    <t>CONTRAPINO</t>
  </si>
  <si>
    <t>2.40</t>
  </si>
  <si>
    <t>ÓLEO ATF</t>
  </si>
  <si>
    <t>2.41</t>
  </si>
  <si>
    <t>PORCA TRAVA 8MM</t>
  </si>
  <si>
    <t>2.42</t>
  </si>
  <si>
    <t xml:space="preserve">TERMINAL ACELERADOR </t>
  </si>
  <si>
    <t>2.43</t>
  </si>
  <si>
    <t>INSERT TUBO 8MM</t>
  </si>
  <si>
    <t>2.44</t>
  </si>
  <si>
    <t>ANILHA TUBO 8MM</t>
  </si>
  <si>
    <t>2.45</t>
  </si>
  <si>
    <t>MANGUEIRA NYLON 8 X 6</t>
  </si>
  <si>
    <t>2.46</t>
  </si>
  <si>
    <t>CINTA PLÁSTICA</t>
  </si>
  <si>
    <t>VALOR TOTAL DE PEÇAS</t>
  </si>
  <si>
    <t>ITEM 02 - VEÍCULO: ONIBUS MBB- PLACA: MCI8H06</t>
  </si>
  <si>
    <t>SERVIÇO TIRAR VAZAMENTO AR PORTA</t>
  </si>
  <si>
    <t>INSERT</t>
  </si>
  <si>
    <t>MANGUEIRA NYLON</t>
  </si>
  <si>
    <t>CONEXÃO</t>
  </si>
  <si>
    <t xml:space="preserve">                                                                              VALOR TOTAL:</t>
  </si>
  <si>
    <t>ITEM 03 - VEÍCULO: ONIBUS - PLACA: IYT2596</t>
  </si>
  <si>
    <t>SERVIÇO REVISAR CUBO TRASEIRO DIR</t>
  </si>
  <si>
    <t>SERVIÇO REVISAR CUBO TRASEIRO ESQ</t>
  </si>
  <si>
    <t>SERVIÇO FAZER EMBUCHAMENTO MOLA DT</t>
  </si>
  <si>
    <t>SERVIÇO FAZER EMBUCHAMENTO MOLA TRAS</t>
  </si>
  <si>
    <t>SERVIÇO TROCAR BORRACHA ESTABILIZADOR TRAS</t>
  </si>
  <si>
    <t>SERVIÇO TROCAR FILTROS</t>
  </si>
  <si>
    <t>RETENTOR CUBO TRASEIRO</t>
  </si>
  <si>
    <t>GRAMPO MOLA</t>
  </si>
  <si>
    <t>PINO CENTRO</t>
  </si>
  <si>
    <t>PORCA SEXTAVADA DUPLA 7/8</t>
  </si>
  <si>
    <t>TRAVA ARANHA TRASEIRA</t>
  </si>
  <si>
    <t>ROLAMENO CUBO TRASEIRO EXT</t>
  </si>
  <si>
    <t>ROLAMENTO CUBO TRASEIRO INT</t>
  </si>
  <si>
    <t>INSERT 1/2</t>
  </si>
  <si>
    <t>UNIÃO 1/2</t>
  </si>
  <si>
    <t>FILTRO COMBUSTÍVEL</t>
  </si>
  <si>
    <t>FILTRO SECADOR AR</t>
  </si>
  <si>
    <t>FILTRO AR</t>
  </si>
  <si>
    <t>FILTRO LUBRIFICANTE</t>
  </si>
  <si>
    <t>LONA FREIO TRASEIRA</t>
  </si>
  <si>
    <t>LONA FREIO DIANTEIRO</t>
  </si>
  <si>
    <t>REBITES 13 X 16</t>
  </si>
  <si>
    <t>REBITES 10 X 14</t>
  </si>
  <si>
    <t>SERVIÇO APAGAR FALHA (VER QUE NÃO PUXA)</t>
  </si>
  <si>
    <t>SERVIÇO MEDIR ABERTURA DE RODA</t>
  </si>
  <si>
    <t>SERVIÇO AFIRMAR DESCARGA</t>
  </si>
  <si>
    <t>SERVIÇO LIMPAR VÁLVULAS</t>
  </si>
  <si>
    <t>SERVIÇO REVISAR 2 CUBOS TRASEIROS</t>
  </si>
  <si>
    <t>SERVIÇO REVISAR 2 CUBOS DIANTEIROS</t>
  </si>
  <si>
    <t>SERVIÇO TROCAR 2 AMORTECEDORES TRASEIRO</t>
  </si>
  <si>
    <t>ROLAMENTO CUBO TRASEIRO INTERNO</t>
  </si>
  <si>
    <t>ROLAMENTO CUBO TRASEIRO EXTERNO</t>
  </si>
  <si>
    <t>RETENTOR CUBO DIANTEIRO</t>
  </si>
  <si>
    <t>PORCA SEXTAVADA DUPLA 3/4</t>
  </si>
  <si>
    <t>TRAVA ARANHA TRASEIRO</t>
  </si>
  <si>
    <t>MANGUEIRA 12MM</t>
  </si>
  <si>
    <t>COLA</t>
  </si>
  <si>
    <t>BUCHA OLHAL</t>
  </si>
  <si>
    <t>ABRAÇADEIRA 3 1/2</t>
  </si>
  <si>
    <t>DISCO DESBASTE</t>
  </si>
  <si>
    <t>FILTRO SEPARADOR</t>
  </si>
  <si>
    <t>ITEM 05 - VEÍCULO: ONIBUS VW 15.190- PLACA: IUP2065</t>
  </si>
  <si>
    <t xml:space="preserve">VALOR TOTAL </t>
  </si>
  <si>
    <t>SERVIÇO TORNO</t>
  </si>
  <si>
    <t>SERVIÇO ENDIREITAR BARRA GRANDE E MEDIR ABERTURA RODA</t>
  </si>
  <si>
    <t>SERVIÇO FAZER EMBUCHAMENTO MANGA EIXO</t>
  </si>
  <si>
    <t>SERVIÇO FAZER EMBUCHAMENTO MOLA FEIXES DT</t>
  </si>
  <si>
    <t>SERVIÇO FAZER EMBUCHAMENTO MOLA FEIXES TRAS</t>
  </si>
  <si>
    <t>SERVIÇO REVISAR CUBOS DT</t>
  </si>
  <si>
    <t>SERVIÇO TROCAR BORRACHA AMORTECEDOR</t>
  </si>
  <si>
    <t>SERVTROCAR BORRACHA ESTABILIZADOR DT E TRAS</t>
  </si>
  <si>
    <t>SERVIÇO FAZER FEIXE MOLA DT</t>
  </si>
  <si>
    <t>SERVIÇO TROCAR TERMINAL DIREÇÃO LADO ESQ</t>
  </si>
  <si>
    <t>SERVIÇO TROCAR TERMINAL DIREÇÃO LADO DIR</t>
  </si>
  <si>
    <t>SERVIÇO TROCAR CUICA FREIO</t>
  </si>
  <si>
    <t>ARRUELA LISA 12MM</t>
  </si>
  <si>
    <t>ARRUELA LISA 16MM</t>
  </si>
  <si>
    <t>ARRUELA LISA 18MM</t>
  </si>
  <si>
    <t>ARRUELA LISA 3/8</t>
  </si>
  <si>
    <t>ARRUELA LISA 9/16</t>
  </si>
  <si>
    <t>ARRUELA PRESSÃO 6MM</t>
  </si>
  <si>
    <t>BORRACHA ESTABILIZADOR DT</t>
  </si>
  <si>
    <t>BORRACHA ESTABILIZADOR TRAS</t>
  </si>
  <si>
    <t>BUCHA MOLA DT</t>
  </si>
  <si>
    <t>BUCHA MOLA TRAS</t>
  </si>
  <si>
    <t xml:space="preserve">CONTRAPINO </t>
  </si>
  <si>
    <t xml:space="preserve">CRUZETA CARDAN </t>
  </si>
  <si>
    <t xml:space="preserve">GRAMPO MOLA </t>
  </si>
  <si>
    <t xml:space="preserve">JG EMBUCHAMENTO </t>
  </si>
  <si>
    <t>KIT BORRACHA AMORTECEDOR DT</t>
  </si>
  <si>
    <t>PARAFUSO 10 X 30</t>
  </si>
  <si>
    <t>PARAFUSO 6 X 16</t>
  </si>
  <si>
    <t>PARAFUSO 8 X 100</t>
  </si>
  <si>
    <t>PORCA SEXT DUPLA 12MM</t>
  </si>
  <si>
    <t>PORCA SEXT DUPLA 9/16</t>
  </si>
  <si>
    <t>PORCA TRAVA 10MM</t>
  </si>
  <si>
    <t>PORCA TRAVA 12MM</t>
  </si>
  <si>
    <t>PORCA TRAVA 16MM</t>
  </si>
  <si>
    <t xml:space="preserve">RETENTOR CUBO DT </t>
  </si>
  <si>
    <t>JG LONA FREIO</t>
  </si>
  <si>
    <t>REBITES</t>
  </si>
  <si>
    <t>TERMINAL DIREÇÃO ESQ</t>
  </si>
  <si>
    <t>TERMINAL DIREÇÃO DIR</t>
  </si>
  <si>
    <t>CUICA FREIO</t>
  </si>
  <si>
    <t>MOLA FEIXE DT 3ª</t>
  </si>
  <si>
    <t>MOLA FEIXE DT 2ª</t>
  </si>
  <si>
    <t>CONEXÃO EMENDA</t>
  </si>
  <si>
    <t xml:space="preserve">MANGUEIRA </t>
  </si>
  <si>
    <t>KIT ABRAÇADEIRA CARDAN</t>
  </si>
  <si>
    <t>COLA 3M</t>
  </si>
  <si>
    <t>COLA TRAVA</t>
  </si>
  <si>
    <t>TRAVA ARANHA</t>
  </si>
  <si>
    <t>VALO TOTAL DE PEÇAS</t>
  </si>
  <si>
    <t>ITEM 06  - VEÍCULO: MICRO VOLARE - PLACA: IQS9620</t>
  </si>
  <si>
    <t xml:space="preserve">                                                                              VALOR TOTAL</t>
  </si>
  <si>
    <t>SERVIÇOS</t>
  </si>
  <si>
    <t>SERVIÇO TROCAR CILINDRO FREIO TRAS LADO ESQ</t>
  </si>
  <si>
    <t>SERVIÇO FEIXE MOLA TRASEIRO</t>
  </si>
  <si>
    <t>SERVIÇO FEIXE MOLA DIANTEIRO</t>
  </si>
  <si>
    <t>SERVIÇO TORNO "S"</t>
  </si>
  <si>
    <t>SERVIÇO FAZER EMBUCHAMENTO "S"</t>
  </si>
  <si>
    <t>SOLDA METAL</t>
  </si>
  <si>
    <t>SERVIÇO REVISAR CUBO DIANTEIRO</t>
  </si>
  <si>
    <t>SERVIÇO REVISAR CUBO TRASEIRO</t>
  </si>
  <si>
    <t>SERVIÇO TROCAR SUPORTE MOTOR TRASEIRO</t>
  </si>
  <si>
    <t>SERVIÇO TROCAR SUPORTE MOTOR DIANTEIRO</t>
  </si>
  <si>
    <t>SERVIÇO CALÇAR EMBUCHAMENTO MANGA EIXO</t>
  </si>
  <si>
    <t>SERVIÇO TROCAR FLEXÍVEL AR</t>
  </si>
  <si>
    <t>SERVIÇO PRENSAR FLEXÍVEL</t>
  </si>
  <si>
    <t>CILINDRO FREIO</t>
  </si>
  <si>
    <t>PORCA CARCAÇA</t>
  </si>
  <si>
    <t>CONEXÃO EMENDA 12MM0</t>
  </si>
  <si>
    <t>COXIM MOTOR TRASEIRO</t>
  </si>
  <si>
    <t>COXIM MOTOR DIANTEIRO</t>
  </si>
  <si>
    <t>MOLA 1038-1</t>
  </si>
  <si>
    <t>MOLA 5310-1</t>
  </si>
  <si>
    <t>PINO CENTRO 12X7</t>
  </si>
  <si>
    <t>PORCA SEXT 12</t>
  </si>
  <si>
    <t>FLUÍDO FREIO</t>
  </si>
  <si>
    <t>BUCHA EIXO S</t>
  </si>
  <si>
    <t>BUCHA CJ MANCAL EIXO S</t>
  </si>
  <si>
    <t>BORRACHA AMORTECEDOR</t>
  </si>
  <si>
    <t>PINO CENTRO 1/2 X 6</t>
  </si>
  <si>
    <t>PORCA SEXT DUPLA 1/2 MB</t>
  </si>
  <si>
    <t>PORCA SEXT DUPLA 5/8</t>
  </si>
  <si>
    <t>ITEM 07 - VEÍCULO: MICRO VOLARE - PLACA: IPG4714</t>
  </si>
  <si>
    <t>CONEXÃO 1/2</t>
  </si>
  <si>
    <t>MANGUEIRA 1/2</t>
  </si>
  <si>
    <t>2.5</t>
  </si>
  <si>
    <t>ITEM 08 - VEÍCULO: ONIBUS - PLACA: IPG4713</t>
  </si>
  <si>
    <t>SERVIÇO ARRUMAR DESCARGA</t>
  </si>
  <si>
    <t>SERVIÇO TROCAR 2 AMORTECEDORES TRASEIROS</t>
  </si>
  <si>
    <t>SERVIÇO LIMPAR VÁLVULA 4 CIRCUITO</t>
  </si>
  <si>
    <t>SERVIÇO LIMPAR VÁLVULA REG PRESSÃO</t>
  </si>
  <si>
    <t>SERVIÇO LIMPAR VÁLVULA RELE</t>
  </si>
  <si>
    <t>PEÇAS:</t>
  </si>
  <si>
    <t>MOLA 1032-1</t>
  </si>
  <si>
    <t>MOLA 1032-2</t>
  </si>
  <si>
    <t>MOLA 1032-3</t>
  </si>
  <si>
    <t>PORCA SEXTAVADA DUPLA 1/2</t>
  </si>
  <si>
    <t>JG LONA FREIO TRASEIRO</t>
  </si>
  <si>
    <t>FILTRO DIR HD</t>
  </si>
  <si>
    <t>ABRAÇADEIRA 3</t>
  </si>
  <si>
    <t xml:space="preserve">VALOR TOTAL  </t>
  </si>
  <si>
    <t>ITEM 09 - VEÍCULO: ONIBUS MPOLO  PLACA: ILT2175</t>
  </si>
  <si>
    <t>SERVIÇO ARRUMAR LIMITADORA PORTA</t>
  </si>
  <si>
    <t>SERVIÇO CAIXA</t>
  </si>
  <si>
    <t>SERVIÇO TROCAR AMORTECEDOR</t>
  </si>
  <si>
    <t>SERVIÇO TROCAR PALHETA LIMPADOR</t>
  </si>
  <si>
    <t>SERVIÇO TROCAR REPARO SERVO</t>
  </si>
  <si>
    <t>2.1</t>
  </si>
  <si>
    <t>2.2</t>
  </si>
  <si>
    <t>ANEL ELÁSTICO E29</t>
  </si>
  <si>
    <t>2.3</t>
  </si>
  <si>
    <t>ANEL SINCRONIZADO 3@ 4@ 5@ 6@ CX</t>
  </si>
  <si>
    <t>2.4</t>
  </si>
  <si>
    <t>2.6</t>
  </si>
  <si>
    <t>2.7</t>
  </si>
  <si>
    <t>ARRUELA VEDAÇÃO ALUMÍNIO 24X30X1.5</t>
  </si>
  <si>
    <t>2.8</t>
  </si>
  <si>
    <t>BUCHA BRAÇO TENSOR TIRANTE HASTE SUSP TRAS</t>
  </si>
  <si>
    <t>2.9</t>
  </si>
  <si>
    <t>CINTA PLÁSTICA 280 X 4.8MM</t>
  </si>
  <si>
    <t>CINTA PLÁSTICA 370 X 7.8MM</t>
  </si>
  <si>
    <t>COPO SERVO EMBREAGEM MBB</t>
  </si>
  <si>
    <t>CORPO ACOPLAMENTO 3@ 4@ CX</t>
  </si>
  <si>
    <t>DISCO CORTE 7 X 1.16 X 7.8</t>
  </si>
  <si>
    <t>FLUÍDO FREIO DOT 4</t>
  </si>
  <si>
    <t>FLUÍDO FREIO DOT 3</t>
  </si>
  <si>
    <t>JG REPARO COMPLETO CX</t>
  </si>
  <si>
    <t>LIXA</t>
  </si>
  <si>
    <t>ÓLEO 90W GL5 LUBRAX</t>
  </si>
  <si>
    <t>PARAFUSO 10 X 40</t>
  </si>
  <si>
    <t>PARAFUSO 10 X 50</t>
  </si>
  <si>
    <t>PARAFUSO 10 X 70</t>
  </si>
  <si>
    <t>PARAFUSO 10 X 90</t>
  </si>
  <si>
    <t xml:space="preserve">PARAFUSO 12 X 40 </t>
  </si>
  <si>
    <t>PARAFUSO 7/16 X 1 1/2</t>
  </si>
  <si>
    <t>PARAFUSO 7/16 X 3</t>
  </si>
  <si>
    <t>PARAFUSO 8 X 30</t>
  </si>
  <si>
    <t xml:space="preserve">PINO TIRANTE </t>
  </si>
  <si>
    <t>PORCA TRAV 10MM</t>
  </si>
  <si>
    <t>QUEROSENE</t>
  </si>
  <si>
    <t>ROLAMENTO CUBO DT EXT/TRAS EIXO INTERM</t>
  </si>
  <si>
    <t>ROLAMENTO EIXO ENTALHADO (PONTA)</t>
  </si>
  <si>
    <t>ROLAMENTO EIXO INTERMEDIÁRIO</t>
  </si>
  <si>
    <t>ROLAMENTO GAIOLA AGULHAS RÉ CX</t>
  </si>
  <si>
    <t>TRAVA TERMINAL ACELERADOR</t>
  </si>
  <si>
    <t>VARETA MEDIDORA ÓLEO</t>
  </si>
  <si>
    <t xml:space="preserve"> ITEM 10 - VEÍCULO: ONIBUS MBB- PLACA: EHR2C10</t>
  </si>
  <si>
    <t>ITEM  04 - VEÍCULO: ONIBUS VW 15.190 - PLACA: IUP2071</t>
  </si>
  <si>
    <t>VALORES TOTAIS:</t>
  </si>
  <si>
    <t>ITEM 01 - VEICULO: ONIBUS MBB 1510 - PLACA: IWB9071</t>
  </si>
  <si>
    <t>Valor total de peças:</t>
  </si>
  <si>
    <t>Valor total de serviços:</t>
  </si>
  <si>
    <t>Nossa porposta vigorará pelo período de 60 (sessenta) dias corridos, coontados da data limite prevista para enrega das propostas, conforme art. 64 § 3º, da Lei nº 8.666/93</t>
  </si>
  <si>
    <t>Prazo de entrega:</t>
  </si>
  <si>
    <t>Garantia:</t>
  </si>
  <si>
    <t>Local e Data:</t>
  </si>
  <si>
    <t>ITEM 02 - VEICULO: ONIBUS MBB  - PLACA: MCI8H06</t>
  </si>
  <si>
    <t>ITEM 04 - VEICULO: ONIBUS VW 15.190  - PLACA: IUP2071</t>
  </si>
  <si>
    <t>ITEM 03 - VEICULO: ONIBUS - PLACA: IYT2595</t>
  </si>
  <si>
    <t>ITEM 05 - VEICULO: ONIBUS VW 15.190  - PLACA: IUP2065</t>
  </si>
  <si>
    <t>ITEM 06 - VEICULO: MICRO VOLARE  - PLACA: IQS9620</t>
  </si>
  <si>
    <t>ITEM 07 - VEICULO: MICRO VOLARE  - PLACA: IQS9620</t>
  </si>
  <si>
    <t>ITEM 08 - VEICULO:  ONIBUS  - PLACA: IQPG4713</t>
  </si>
  <si>
    <t>ITEM 09 - VEICULO:  ONIBUS MPOLO - PLACA: ILT2175</t>
  </si>
  <si>
    <t>ITEM 10 - VEICULO:  ONIBUS MBB - PLACA: EHR2C10</t>
  </si>
  <si>
    <t>VALOR GLOBAL DO ITEM</t>
  </si>
  <si>
    <t>***** MODELO DE PROPOSTA 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</si>
</sst>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4" fillId="0" borderId="7" xfId="0" applyFont="1" applyBorder="1"/>
    <xf numFmtId="0" fontId="4" fillId="0" borderId="3" xfId="0" applyFont="1" applyBorder="1"/>
    <xf numFmtId="0" fontId="4" fillId="0" borderId="6" xfId="0" applyFont="1" applyBorder="1"/>
    <xf numFmtId="0" fontId="3" fillId="0" borderId="7" xfId="0" applyFont="1" applyBorder="1"/>
    <xf numFmtId="4" fontId="4" fillId="0" borderId="2" xfId="0" applyNumberFormat="1" applyFont="1" applyBorder="1"/>
    <xf numFmtId="4" fontId="4" fillId="0" borderId="6" xfId="0" applyNumberFormat="1" applyFont="1" applyBorder="1"/>
    <xf numFmtId="4" fontId="4" fillId="0" borderId="3" xfId="0" applyNumberFormat="1" applyFont="1" applyBorder="1"/>
    <xf numFmtId="0" fontId="3" fillId="0" borderId="2" xfId="0" applyFont="1" applyBorder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4" fontId="3" fillId="0" borderId="3" xfId="0" applyNumberFormat="1" applyFont="1" applyBorder="1"/>
    <xf numFmtId="0" fontId="6" fillId="0" borderId="0" xfId="0" applyFont="1" applyAlignment="1">
      <alignment horizontal="justify"/>
    </xf>
    <xf numFmtId="0" fontId="6" fillId="0" borderId="0" xfId="0" applyFont="1"/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3" fillId="0" borderId="2" xfId="0" applyNumberFormat="1" applyFont="1" applyBorder="1" applyAlignment="1">
      <alignment horizontal="right"/>
    </xf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7" fillId="0" borderId="2" xfId="0" applyFont="1" applyBorder="1"/>
    <xf numFmtId="0" fontId="0" fillId="0" borderId="2" xfId="0" applyBorder="1"/>
    <xf numFmtId="4" fontId="0" fillId="0" borderId="2" xfId="0" applyNumberFormat="1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" fontId="7" fillId="0" borderId="2" xfId="0" applyNumberFormat="1" applyFont="1" applyBorder="1"/>
    <xf numFmtId="0" fontId="0" fillId="0" borderId="2" xfId="0" applyBorder="1" applyAlignment="1">
      <alignment horizontal="right"/>
    </xf>
    <xf numFmtId="3" fontId="0" fillId="0" borderId="2" xfId="0" applyNumberFormat="1" applyBorder="1" applyAlignment="1">
      <alignment horizontal="center"/>
    </xf>
    <xf numFmtId="0" fontId="7" fillId="0" borderId="4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4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2" xfId="0" applyBorder="1" applyAlignment="1">
      <alignment horizontal="left" wrapTex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4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4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7"/>
  <sheetViews>
    <sheetView tabSelected="1" topLeftCell="A489" zoomScale="196" zoomScaleNormal="196" workbookViewId="0">
      <selection activeCell="B504" sqref="B504:D504"/>
    </sheetView>
  </sheetViews>
  <sheetFormatPr defaultRowHeight="15" x14ac:dyDescent="0.25"/>
  <cols>
    <col min="2" max="2" width="53.85546875" customWidth="1"/>
    <col min="3" max="3" width="5.140625" customWidth="1"/>
    <col min="4" max="4" width="9.28515625" customWidth="1"/>
    <col min="5" max="5" width="11.28515625" customWidth="1"/>
  </cols>
  <sheetData>
    <row r="2" spans="1:5" ht="15" customHeight="1" x14ac:dyDescent="0.3">
      <c r="A2" s="57" t="s">
        <v>107</v>
      </c>
      <c r="B2" s="57"/>
    </row>
    <row r="3" spans="1:5" ht="20.25" x14ac:dyDescent="0.3">
      <c r="B3" s="18"/>
    </row>
    <row r="4" spans="1:5" ht="20.25" customHeight="1" x14ac:dyDescent="0.3">
      <c r="B4" s="19" t="s">
        <v>403</v>
      </c>
    </row>
    <row r="5" spans="1:5" ht="91.5" customHeight="1" x14ac:dyDescent="0.3">
      <c r="A5" s="64" t="s">
        <v>108</v>
      </c>
      <c r="B5" s="64"/>
      <c r="C5" s="64"/>
      <c r="D5" s="64"/>
      <c r="E5" s="64"/>
    </row>
    <row r="8" spans="1:5" x14ac:dyDescent="0.25">
      <c r="B8" s="1"/>
      <c r="C8" s="1"/>
      <c r="D8" s="1"/>
      <c r="E8" s="1"/>
    </row>
    <row r="9" spans="1:5" s="3" customFormat="1" ht="18.75" customHeight="1" x14ac:dyDescent="0.3">
      <c r="A9" s="58" t="s">
        <v>109</v>
      </c>
      <c r="B9" s="59"/>
      <c r="C9" s="59"/>
      <c r="D9" s="59"/>
      <c r="E9" s="60"/>
    </row>
    <row r="10" spans="1:5" s="4" customFormat="1" ht="18.75" customHeight="1" x14ac:dyDescent="0.25">
      <c r="A10" s="13" t="s">
        <v>52</v>
      </c>
      <c r="B10" s="13" t="s">
        <v>3</v>
      </c>
      <c r="C10" s="13" t="s">
        <v>0</v>
      </c>
      <c r="D10" s="13" t="s">
        <v>2</v>
      </c>
      <c r="E10" s="13" t="s">
        <v>1</v>
      </c>
    </row>
    <row r="11" spans="1:5" s="2" customFormat="1" ht="18" customHeight="1" x14ac:dyDescent="0.3">
      <c r="A11" s="21">
        <v>1</v>
      </c>
      <c r="B11" s="9" t="s">
        <v>289</v>
      </c>
      <c r="C11" s="7" t="s">
        <v>53</v>
      </c>
      <c r="D11" s="12"/>
      <c r="E11" s="12"/>
    </row>
    <row r="12" spans="1:5" s="2" customFormat="1" ht="18" customHeight="1" x14ac:dyDescent="0.3">
      <c r="A12" s="20" t="s">
        <v>54</v>
      </c>
      <c r="B12" s="6" t="s">
        <v>6</v>
      </c>
      <c r="C12" s="7">
        <v>1</v>
      </c>
      <c r="D12" s="12">
        <v>0</v>
      </c>
      <c r="E12" s="12">
        <f>D12</f>
        <v>0</v>
      </c>
    </row>
    <row r="13" spans="1:5" s="2" customFormat="1" ht="19.5" customHeight="1" x14ac:dyDescent="0.3">
      <c r="A13" s="20" t="s">
        <v>55</v>
      </c>
      <c r="B13" s="6" t="s">
        <v>19</v>
      </c>
      <c r="C13" s="7">
        <v>1</v>
      </c>
      <c r="D13" s="12">
        <v>0</v>
      </c>
      <c r="E13" s="12">
        <f t="shared" ref="E13:E31" si="0">D13</f>
        <v>0</v>
      </c>
    </row>
    <row r="14" spans="1:5" s="2" customFormat="1" ht="17.25" customHeight="1" x14ac:dyDescent="0.3">
      <c r="A14" s="20" t="s">
        <v>56</v>
      </c>
      <c r="B14" s="6" t="s">
        <v>40</v>
      </c>
      <c r="C14" s="7">
        <v>1</v>
      </c>
      <c r="D14" s="12">
        <v>0</v>
      </c>
      <c r="E14" s="12">
        <f t="shared" si="0"/>
        <v>0</v>
      </c>
    </row>
    <row r="15" spans="1:5" s="2" customFormat="1" ht="18.75" customHeight="1" x14ac:dyDescent="0.3">
      <c r="A15" s="20" t="s">
        <v>57</v>
      </c>
      <c r="B15" s="5" t="s">
        <v>22</v>
      </c>
      <c r="C15" s="8">
        <v>1</v>
      </c>
      <c r="D15" s="12">
        <v>0</v>
      </c>
      <c r="E15" s="12">
        <f t="shared" si="0"/>
        <v>0</v>
      </c>
    </row>
    <row r="16" spans="1:5" s="2" customFormat="1" ht="18.75" customHeight="1" x14ac:dyDescent="0.3">
      <c r="A16" s="20" t="s">
        <v>58</v>
      </c>
      <c r="B16" s="6" t="s">
        <v>7</v>
      </c>
      <c r="C16" s="7">
        <v>1</v>
      </c>
      <c r="D16" s="12">
        <v>0</v>
      </c>
      <c r="E16" s="12">
        <f t="shared" si="0"/>
        <v>0</v>
      </c>
    </row>
    <row r="17" spans="1:5" s="2" customFormat="1" ht="18.75" customHeight="1" x14ac:dyDescent="0.3">
      <c r="A17" s="20" t="s">
        <v>59</v>
      </c>
      <c r="B17" s="6" t="s">
        <v>41</v>
      </c>
      <c r="C17" s="7">
        <v>1</v>
      </c>
      <c r="D17" s="12">
        <v>0</v>
      </c>
      <c r="E17" s="12">
        <f t="shared" si="0"/>
        <v>0</v>
      </c>
    </row>
    <row r="18" spans="1:5" s="2" customFormat="1" ht="18.75" customHeight="1" x14ac:dyDescent="0.3">
      <c r="A18" s="20" t="s">
        <v>60</v>
      </c>
      <c r="B18" s="6" t="s">
        <v>42</v>
      </c>
      <c r="C18" s="7">
        <v>1</v>
      </c>
      <c r="D18" s="12">
        <v>0</v>
      </c>
      <c r="E18" s="12">
        <f t="shared" si="0"/>
        <v>0</v>
      </c>
    </row>
    <row r="19" spans="1:5" s="2" customFormat="1" ht="19.5" customHeight="1" x14ac:dyDescent="0.3">
      <c r="A19" s="20" t="s">
        <v>61</v>
      </c>
      <c r="B19" s="6" t="s">
        <v>43</v>
      </c>
      <c r="C19" s="7">
        <v>1</v>
      </c>
      <c r="D19" s="12">
        <v>0</v>
      </c>
      <c r="E19" s="12">
        <f t="shared" si="0"/>
        <v>0</v>
      </c>
    </row>
    <row r="20" spans="1:5" s="2" customFormat="1" ht="19.5" customHeight="1" x14ac:dyDescent="0.3">
      <c r="A20" s="20" t="s">
        <v>62</v>
      </c>
      <c r="B20" s="6" t="s">
        <v>44</v>
      </c>
      <c r="C20" s="7">
        <v>1</v>
      </c>
      <c r="D20" s="12">
        <v>0</v>
      </c>
      <c r="E20" s="12">
        <f t="shared" si="0"/>
        <v>0</v>
      </c>
    </row>
    <row r="21" spans="1:5" s="2" customFormat="1" ht="18.75" customHeight="1" x14ac:dyDescent="0.3">
      <c r="A21" s="20" t="s">
        <v>63</v>
      </c>
      <c r="B21" s="6" t="s">
        <v>45</v>
      </c>
      <c r="C21" s="7">
        <v>1</v>
      </c>
      <c r="D21" s="12">
        <v>0</v>
      </c>
      <c r="E21" s="12">
        <f t="shared" si="0"/>
        <v>0</v>
      </c>
    </row>
    <row r="22" spans="1:5" s="2" customFormat="1" ht="18" customHeight="1" x14ac:dyDescent="0.3">
      <c r="A22" s="20" t="s">
        <v>64</v>
      </c>
      <c r="B22" s="6" t="s">
        <v>46</v>
      </c>
      <c r="C22" s="7">
        <v>1</v>
      </c>
      <c r="D22" s="12">
        <v>0</v>
      </c>
      <c r="E22" s="12">
        <f t="shared" si="0"/>
        <v>0</v>
      </c>
    </row>
    <row r="23" spans="1:5" s="2" customFormat="1" ht="19.5" customHeight="1" x14ac:dyDescent="0.3">
      <c r="A23" s="20" t="s">
        <v>65</v>
      </c>
      <c r="B23" s="6" t="s">
        <v>47</v>
      </c>
      <c r="C23" s="7">
        <v>1</v>
      </c>
      <c r="D23" s="12">
        <v>0</v>
      </c>
      <c r="E23" s="12">
        <f t="shared" si="0"/>
        <v>0</v>
      </c>
    </row>
    <row r="24" spans="1:5" s="2" customFormat="1" ht="20.25" customHeight="1" x14ac:dyDescent="0.3">
      <c r="A24" s="20" t="s">
        <v>66</v>
      </c>
      <c r="B24" s="6" t="s">
        <v>48</v>
      </c>
      <c r="C24" s="7">
        <v>1</v>
      </c>
      <c r="D24" s="12">
        <v>0</v>
      </c>
      <c r="E24" s="12">
        <f t="shared" si="0"/>
        <v>0</v>
      </c>
    </row>
    <row r="25" spans="1:5" s="2" customFormat="1" ht="17.25" customHeight="1" x14ac:dyDescent="0.3">
      <c r="A25" s="20" t="s">
        <v>67</v>
      </c>
      <c r="B25" s="6" t="s">
        <v>20</v>
      </c>
      <c r="C25" s="7">
        <v>1</v>
      </c>
      <c r="D25" s="12">
        <v>0</v>
      </c>
      <c r="E25" s="12">
        <f t="shared" si="0"/>
        <v>0</v>
      </c>
    </row>
    <row r="26" spans="1:5" s="2" customFormat="1" ht="18.75" customHeight="1" x14ac:dyDescent="0.3">
      <c r="A26" s="20" t="s">
        <v>68</v>
      </c>
      <c r="B26" s="6" t="s">
        <v>21</v>
      </c>
      <c r="C26" s="7">
        <v>1</v>
      </c>
      <c r="D26" s="12">
        <v>0</v>
      </c>
      <c r="E26" s="12">
        <f t="shared" si="0"/>
        <v>0</v>
      </c>
    </row>
    <row r="27" spans="1:5" s="2" customFormat="1" ht="19.5" customHeight="1" x14ac:dyDescent="0.3">
      <c r="A27" s="20" t="s">
        <v>69</v>
      </c>
      <c r="B27" s="6" t="s">
        <v>23</v>
      </c>
      <c r="C27" s="7">
        <v>1</v>
      </c>
      <c r="D27" s="12">
        <v>0</v>
      </c>
      <c r="E27" s="12">
        <f t="shared" si="0"/>
        <v>0</v>
      </c>
    </row>
    <row r="28" spans="1:5" s="2" customFormat="1" ht="18" customHeight="1" x14ac:dyDescent="0.3">
      <c r="A28" s="20" t="s">
        <v>70</v>
      </c>
      <c r="B28" s="6" t="s">
        <v>4</v>
      </c>
      <c r="C28" s="7">
        <v>1</v>
      </c>
      <c r="D28" s="12">
        <v>0</v>
      </c>
      <c r="E28" s="12">
        <f t="shared" si="0"/>
        <v>0</v>
      </c>
    </row>
    <row r="29" spans="1:5" s="2" customFormat="1" ht="18" customHeight="1" x14ac:dyDescent="0.3">
      <c r="A29" s="20" t="s">
        <v>71</v>
      </c>
      <c r="B29" s="6" t="s">
        <v>49</v>
      </c>
      <c r="C29" s="7">
        <v>1</v>
      </c>
      <c r="D29" s="12">
        <v>0</v>
      </c>
      <c r="E29" s="12">
        <f t="shared" si="0"/>
        <v>0</v>
      </c>
    </row>
    <row r="30" spans="1:5" s="2" customFormat="1" ht="18" customHeight="1" x14ac:dyDescent="0.3">
      <c r="A30" s="20" t="s">
        <v>72</v>
      </c>
      <c r="B30" s="6" t="s">
        <v>50</v>
      </c>
      <c r="C30" s="7">
        <v>1</v>
      </c>
      <c r="D30" s="12">
        <v>0</v>
      </c>
      <c r="E30" s="12">
        <f t="shared" si="0"/>
        <v>0</v>
      </c>
    </row>
    <row r="31" spans="1:5" s="2" customFormat="1" ht="18" customHeight="1" x14ac:dyDescent="0.3">
      <c r="A31" s="20" t="s">
        <v>73</v>
      </c>
      <c r="B31" s="6" t="s">
        <v>51</v>
      </c>
      <c r="C31" s="7">
        <v>1</v>
      </c>
      <c r="D31" s="12">
        <v>0</v>
      </c>
      <c r="E31" s="12">
        <f t="shared" si="0"/>
        <v>0</v>
      </c>
    </row>
    <row r="32" spans="1:5" s="2" customFormat="1" ht="20.25" customHeight="1" x14ac:dyDescent="0.3">
      <c r="A32" s="5"/>
      <c r="B32" s="51" t="s">
        <v>75</v>
      </c>
      <c r="C32" s="52"/>
      <c r="D32" s="53"/>
      <c r="E32" s="17">
        <f>SUM(E12:E31)</f>
        <v>0</v>
      </c>
    </row>
    <row r="33" spans="1:5" s="2" customFormat="1" ht="20.25" customHeight="1" x14ac:dyDescent="0.3">
      <c r="A33" s="20">
        <v>2</v>
      </c>
      <c r="B33" s="16" t="s">
        <v>76</v>
      </c>
      <c r="C33" s="14"/>
      <c r="D33" s="15"/>
      <c r="E33" s="12"/>
    </row>
    <row r="34" spans="1:5" ht="15.75" x14ac:dyDescent="0.25">
      <c r="A34" s="20">
        <v>201</v>
      </c>
      <c r="B34" s="5" t="s">
        <v>17</v>
      </c>
      <c r="C34" s="5">
        <v>2</v>
      </c>
      <c r="D34" s="10">
        <v>0</v>
      </c>
      <c r="E34" s="11">
        <f>C34*D34</f>
        <v>0</v>
      </c>
    </row>
    <row r="35" spans="1:5" ht="15.75" x14ac:dyDescent="0.25">
      <c r="A35" s="20" t="s">
        <v>77</v>
      </c>
      <c r="B35" s="5" t="s">
        <v>27</v>
      </c>
      <c r="C35" s="5">
        <v>2</v>
      </c>
      <c r="D35" s="10">
        <v>0</v>
      </c>
      <c r="E35" s="11">
        <f t="shared" ref="E35:E62" si="1">C35*D35</f>
        <v>0</v>
      </c>
    </row>
    <row r="36" spans="1:5" ht="15.75" x14ac:dyDescent="0.25">
      <c r="A36" s="20" t="s">
        <v>78</v>
      </c>
      <c r="B36" s="5" t="s">
        <v>24</v>
      </c>
      <c r="C36" s="5">
        <v>4</v>
      </c>
      <c r="D36" s="10">
        <v>0</v>
      </c>
      <c r="E36" s="11">
        <f t="shared" si="1"/>
        <v>0</v>
      </c>
    </row>
    <row r="37" spans="1:5" ht="15.75" x14ac:dyDescent="0.25">
      <c r="A37" s="20" t="s">
        <v>79</v>
      </c>
      <c r="B37" s="5" t="s">
        <v>9</v>
      </c>
      <c r="C37" s="5">
        <v>2</v>
      </c>
      <c r="D37" s="10">
        <v>0</v>
      </c>
      <c r="E37" s="11">
        <f t="shared" si="1"/>
        <v>0</v>
      </c>
    </row>
    <row r="38" spans="1:5" ht="15.75" x14ac:dyDescent="0.25">
      <c r="A38" s="20" t="s">
        <v>80</v>
      </c>
      <c r="B38" s="5" t="s">
        <v>10</v>
      </c>
      <c r="C38" s="5">
        <v>1</v>
      </c>
      <c r="D38" s="10">
        <v>0</v>
      </c>
      <c r="E38" s="11">
        <f t="shared" si="1"/>
        <v>0</v>
      </c>
    </row>
    <row r="39" spans="1:5" ht="15.75" x14ac:dyDescent="0.25">
      <c r="A39" s="20" t="s">
        <v>81</v>
      </c>
      <c r="B39" s="5" t="s">
        <v>25</v>
      </c>
      <c r="C39" s="5">
        <v>2</v>
      </c>
      <c r="D39" s="10">
        <v>0</v>
      </c>
      <c r="E39" s="11">
        <f t="shared" si="1"/>
        <v>0</v>
      </c>
    </row>
    <row r="40" spans="1:5" ht="15.75" x14ac:dyDescent="0.25">
      <c r="A40" s="20" t="s">
        <v>82</v>
      </c>
      <c r="B40" s="5" t="s">
        <v>26</v>
      </c>
      <c r="C40" s="5">
        <v>2</v>
      </c>
      <c r="D40" s="10">
        <v>0</v>
      </c>
      <c r="E40" s="11">
        <f t="shared" si="1"/>
        <v>0</v>
      </c>
    </row>
    <row r="41" spans="1:5" ht="15.75" x14ac:dyDescent="0.25">
      <c r="A41" s="20" t="s">
        <v>83</v>
      </c>
      <c r="B41" s="5" t="s">
        <v>5</v>
      </c>
      <c r="C41" s="5">
        <v>2</v>
      </c>
      <c r="D41" s="10">
        <v>0</v>
      </c>
      <c r="E41" s="11">
        <f t="shared" si="1"/>
        <v>0</v>
      </c>
    </row>
    <row r="42" spans="1:5" ht="15.75" x14ac:dyDescent="0.25">
      <c r="A42" s="20" t="s">
        <v>84</v>
      </c>
      <c r="B42" s="5" t="s">
        <v>28</v>
      </c>
      <c r="C42" s="5">
        <v>1</v>
      </c>
      <c r="D42" s="10">
        <v>0</v>
      </c>
      <c r="E42" s="11">
        <f t="shared" si="1"/>
        <v>0</v>
      </c>
    </row>
    <row r="43" spans="1:5" ht="15.75" x14ac:dyDescent="0.25">
      <c r="A43" s="20" t="s">
        <v>85</v>
      </c>
      <c r="B43" s="5" t="s">
        <v>28</v>
      </c>
      <c r="C43" s="5">
        <v>1</v>
      </c>
      <c r="D43" s="10">
        <v>0</v>
      </c>
      <c r="E43" s="11">
        <f t="shared" si="1"/>
        <v>0</v>
      </c>
    </row>
    <row r="44" spans="1:5" ht="15.75" x14ac:dyDescent="0.25">
      <c r="A44" s="20" t="s">
        <v>86</v>
      </c>
      <c r="B44" s="5" t="s">
        <v>30</v>
      </c>
      <c r="C44" s="5">
        <v>1</v>
      </c>
      <c r="D44" s="10">
        <v>0</v>
      </c>
      <c r="E44" s="11">
        <f t="shared" si="1"/>
        <v>0</v>
      </c>
    </row>
    <row r="45" spans="1:5" ht="15.75" x14ac:dyDescent="0.25">
      <c r="A45" s="20" t="s">
        <v>87</v>
      </c>
      <c r="B45" s="5" t="s">
        <v>30</v>
      </c>
      <c r="C45" s="5">
        <v>1</v>
      </c>
      <c r="D45" s="10">
        <v>0</v>
      </c>
      <c r="E45" s="11">
        <f t="shared" si="1"/>
        <v>0</v>
      </c>
    </row>
    <row r="46" spans="1:5" ht="15.75" x14ac:dyDescent="0.25">
      <c r="A46" s="20" t="s">
        <v>88</v>
      </c>
      <c r="B46" s="5" t="s">
        <v>29</v>
      </c>
      <c r="C46" s="5">
        <v>2</v>
      </c>
      <c r="D46" s="10">
        <v>0</v>
      </c>
      <c r="E46" s="11">
        <f>C46*D46</f>
        <v>0</v>
      </c>
    </row>
    <row r="47" spans="1:5" ht="15.75" x14ac:dyDescent="0.25">
      <c r="A47" s="20" t="s">
        <v>89</v>
      </c>
      <c r="B47" s="6" t="s">
        <v>31</v>
      </c>
      <c r="C47" s="7">
        <v>1</v>
      </c>
      <c r="D47" s="10">
        <v>0</v>
      </c>
      <c r="E47" s="11">
        <f t="shared" si="1"/>
        <v>0</v>
      </c>
    </row>
    <row r="48" spans="1:5" ht="15.75" x14ac:dyDescent="0.25">
      <c r="A48" s="20" t="s">
        <v>90</v>
      </c>
      <c r="B48" s="6" t="s">
        <v>32</v>
      </c>
      <c r="C48" s="7">
        <v>12</v>
      </c>
      <c r="D48" s="10">
        <v>0</v>
      </c>
      <c r="E48" s="11">
        <f t="shared" si="1"/>
        <v>0</v>
      </c>
    </row>
    <row r="49" spans="1:5" ht="15.75" x14ac:dyDescent="0.25">
      <c r="A49" s="20" t="s">
        <v>91</v>
      </c>
      <c r="B49" s="6" t="s">
        <v>11</v>
      </c>
      <c r="C49" s="7">
        <v>6</v>
      </c>
      <c r="D49" s="10">
        <v>0</v>
      </c>
      <c r="E49" s="11">
        <f t="shared" si="1"/>
        <v>0</v>
      </c>
    </row>
    <row r="50" spans="1:5" ht="15.75" x14ac:dyDescent="0.25">
      <c r="A50" s="20" t="s">
        <v>92</v>
      </c>
      <c r="B50" s="6" t="s">
        <v>12</v>
      </c>
      <c r="C50" s="7">
        <v>6</v>
      </c>
      <c r="D50" s="10">
        <v>0</v>
      </c>
      <c r="E50" s="11">
        <f t="shared" si="1"/>
        <v>0</v>
      </c>
    </row>
    <row r="51" spans="1:5" ht="15.75" x14ac:dyDescent="0.25">
      <c r="A51" s="20" t="s">
        <v>93</v>
      </c>
      <c r="B51" s="6" t="s">
        <v>13</v>
      </c>
      <c r="C51" s="7">
        <v>6</v>
      </c>
      <c r="D51" s="10">
        <v>0</v>
      </c>
      <c r="E51" s="11">
        <f t="shared" si="1"/>
        <v>0</v>
      </c>
    </row>
    <row r="52" spans="1:5" ht="15.75" x14ac:dyDescent="0.25">
      <c r="A52" s="20" t="s">
        <v>94</v>
      </c>
      <c r="B52" s="6" t="s">
        <v>14</v>
      </c>
      <c r="C52" s="7">
        <v>6</v>
      </c>
      <c r="D52" s="10">
        <v>0</v>
      </c>
      <c r="E52" s="11">
        <f t="shared" si="1"/>
        <v>0</v>
      </c>
    </row>
    <row r="53" spans="1:5" ht="15.75" x14ac:dyDescent="0.25">
      <c r="A53" s="20" t="s">
        <v>95</v>
      </c>
      <c r="B53" s="6" t="s">
        <v>8</v>
      </c>
      <c r="C53" s="7">
        <v>8</v>
      </c>
      <c r="D53" s="10">
        <v>0</v>
      </c>
      <c r="E53" s="11">
        <f t="shared" si="1"/>
        <v>0</v>
      </c>
    </row>
    <row r="54" spans="1:5" ht="15.75" x14ac:dyDescent="0.25">
      <c r="A54" s="20" t="s">
        <v>96</v>
      </c>
      <c r="B54" s="6" t="s">
        <v>15</v>
      </c>
      <c r="C54" s="7">
        <v>12</v>
      </c>
      <c r="D54" s="10">
        <v>0</v>
      </c>
      <c r="E54" s="11">
        <f t="shared" si="1"/>
        <v>0</v>
      </c>
    </row>
    <row r="55" spans="1:5" ht="15.75" x14ac:dyDescent="0.25">
      <c r="A55" s="20" t="s">
        <v>97</v>
      </c>
      <c r="B55" s="6" t="s">
        <v>33</v>
      </c>
      <c r="C55" s="7">
        <v>64</v>
      </c>
      <c r="D55" s="10">
        <v>0</v>
      </c>
      <c r="E55" s="11">
        <f t="shared" si="1"/>
        <v>0</v>
      </c>
    </row>
    <row r="56" spans="1:5" ht="15.75" x14ac:dyDescent="0.25">
      <c r="A56" s="20" t="s">
        <v>98</v>
      </c>
      <c r="B56" s="6" t="s">
        <v>34</v>
      </c>
      <c r="C56" s="7">
        <v>1</v>
      </c>
      <c r="D56" s="10">
        <v>0</v>
      </c>
      <c r="E56" s="11">
        <f t="shared" si="1"/>
        <v>0</v>
      </c>
    </row>
    <row r="57" spans="1:5" ht="15.75" x14ac:dyDescent="0.25">
      <c r="A57" s="20" t="s">
        <v>99</v>
      </c>
      <c r="B57" s="6" t="s">
        <v>35</v>
      </c>
      <c r="C57" s="7">
        <v>4</v>
      </c>
      <c r="D57" s="10">
        <v>0</v>
      </c>
      <c r="E57" s="11">
        <f t="shared" si="1"/>
        <v>0</v>
      </c>
    </row>
    <row r="58" spans="1:5" ht="15.75" x14ac:dyDescent="0.25">
      <c r="A58" s="20" t="s">
        <v>100</v>
      </c>
      <c r="B58" s="6" t="s">
        <v>36</v>
      </c>
      <c r="C58" s="7">
        <v>2</v>
      </c>
      <c r="D58" s="10">
        <v>0</v>
      </c>
      <c r="E58" s="11">
        <f t="shared" si="1"/>
        <v>0</v>
      </c>
    </row>
    <row r="59" spans="1:5" ht="15.75" x14ac:dyDescent="0.25">
      <c r="A59" s="20" t="s">
        <v>101</v>
      </c>
      <c r="B59" s="6" t="s">
        <v>16</v>
      </c>
      <c r="C59" s="7">
        <v>1</v>
      </c>
      <c r="D59" s="10">
        <v>0</v>
      </c>
      <c r="E59" s="11">
        <f t="shared" si="1"/>
        <v>0</v>
      </c>
    </row>
    <row r="60" spans="1:5" ht="15.75" x14ac:dyDescent="0.25">
      <c r="A60" s="20" t="s">
        <v>102</v>
      </c>
      <c r="B60" s="6" t="s">
        <v>38</v>
      </c>
      <c r="C60" s="7">
        <v>1</v>
      </c>
      <c r="D60" s="10">
        <v>0</v>
      </c>
      <c r="E60" s="11">
        <f t="shared" si="1"/>
        <v>0</v>
      </c>
    </row>
    <row r="61" spans="1:5" ht="15.75" x14ac:dyDescent="0.25">
      <c r="A61" s="20" t="s">
        <v>103</v>
      </c>
      <c r="B61" s="6" t="s">
        <v>37</v>
      </c>
      <c r="C61" s="7">
        <v>1</v>
      </c>
      <c r="D61" s="10">
        <v>0</v>
      </c>
      <c r="E61" s="11">
        <f t="shared" si="1"/>
        <v>0</v>
      </c>
    </row>
    <row r="62" spans="1:5" ht="15.75" x14ac:dyDescent="0.25">
      <c r="A62" s="20" t="s">
        <v>104</v>
      </c>
      <c r="B62" s="6" t="s">
        <v>39</v>
      </c>
      <c r="C62" s="7">
        <v>1</v>
      </c>
      <c r="D62" s="10">
        <v>0</v>
      </c>
      <c r="E62" s="11">
        <f t="shared" si="1"/>
        <v>0</v>
      </c>
    </row>
    <row r="63" spans="1:5" ht="15.75" x14ac:dyDescent="0.25">
      <c r="A63" s="5"/>
      <c r="B63" s="61" t="s">
        <v>105</v>
      </c>
      <c r="C63" s="62"/>
      <c r="D63" s="63"/>
      <c r="E63" s="22">
        <f>SUM(E34:E62)</f>
        <v>0</v>
      </c>
    </row>
    <row r="64" spans="1:5" ht="15.75" x14ac:dyDescent="0.25">
      <c r="A64" s="5"/>
      <c r="B64" s="51" t="s">
        <v>106</v>
      </c>
      <c r="C64" s="52"/>
      <c r="D64" s="53"/>
      <c r="E64" s="23">
        <f>SUM(E63,E32)</f>
        <v>0</v>
      </c>
    </row>
    <row r="67" spans="1:5" ht="18.75" x14ac:dyDescent="0.3">
      <c r="A67" s="58" t="s">
        <v>187</v>
      </c>
      <c r="B67" s="59"/>
      <c r="C67" s="59"/>
      <c r="D67" s="59"/>
      <c r="E67" s="60"/>
    </row>
    <row r="68" spans="1:5" ht="15.75" x14ac:dyDescent="0.25">
      <c r="A68" s="13" t="s">
        <v>52</v>
      </c>
      <c r="B68" s="13" t="s">
        <v>3</v>
      </c>
      <c r="C68" s="13" t="s">
        <v>0</v>
      </c>
      <c r="D68" s="13" t="s">
        <v>2</v>
      </c>
      <c r="E68" s="13" t="s">
        <v>1</v>
      </c>
    </row>
    <row r="69" spans="1:5" ht="15.75" x14ac:dyDescent="0.25">
      <c r="A69" s="13">
        <v>1</v>
      </c>
      <c r="B69" s="13" t="s">
        <v>289</v>
      </c>
      <c r="C69" s="13"/>
      <c r="D69" s="13"/>
      <c r="E69" s="13"/>
    </row>
    <row r="70" spans="1:5" ht="15.75" x14ac:dyDescent="0.25">
      <c r="A70" s="20" t="s">
        <v>54</v>
      </c>
      <c r="B70" s="5" t="s">
        <v>110</v>
      </c>
      <c r="C70" s="5">
        <v>1</v>
      </c>
      <c r="D70" s="10">
        <v>0</v>
      </c>
      <c r="E70" s="10">
        <f>C70*D70</f>
        <v>0</v>
      </c>
    </row>
    <row r="71" spans="1:5" ht="15.75" x14ac:dyDescent="0.25">
      <c r="A71" s="20" t="s">
        <v>55</v>
      </c>
      <c r="B71" s="5" t="s">
        <v>111</v>
      </c>
      <c r="C71" s="5">
        <v>1</v>
      </c>
      <c r="D71" s="10">
        <v>0</v>
      </c>
      <c r="E71" s="10">
        <f t="shared" ref="E71:E86" si="2">C71*D71</f>
        <v>0</v>
      </c>
    </row>
    <row r="72" spans="1:5" ht="15.75" x14ac:dyDescent="0.25">
      <c r="A72" s="20" t="s">
        <v>56</v>
      </c>
      <c r="B72" s="5" t="s">
        <v>112</v>
      </c>
      <c r="C72" s="5">
        <v>1</v>
      </c>
      <c r="D72" s="10">
        <v>0</v>
      </c>
      <c r="E72" s="10">
        <f t="shared" si="2"/>
        <v>0</v>
      </c>
    </row>
    <row r="73" spans="1:5" ht="15.75" x14ac:dyDescent="0.25">
      <c r="A73" s="20" t="s">
        <v>57</v>
      </c>
      <c r="B73" s="5" t="s">
        <v>113</v>
      </c>
      <c r="C73" s="5">
        <v>1</v>
      </c>
      <c r="D73" s="10">
        <v>0</v>
      </c>
      <c r="E73" s="10">
        <f t="shared" si="2"/>
        <v>0</v>
      </c>
    </row>
    <row r="74" spans="1:5" ht="15.75" x14ac:dyDescent="0.25">
      <c r="A74" s="20" t="s">
        <v>58</v>
      </c>
      <c r="B74" s="5" t="s">
        <v>114</v>
      </c>
      <c r="C74" s="5">
        <v>1</v>
      </c>
      <c r="D74" s="10">
        <v>0</v>
      </c>
      <c r="E74" s="10">
        <f t="shared" si="2"/>
        <v>0</v>
      </c>
    </row>
    <row r="75" spans="1:5" ht="15.75" x14ac:dyDescent="0.25">
      <c r="A75" s="20" t="s">
        <v>59</v>
      </c>
      <c r="B75" s="5" t="s">
        <v>115</v>
      </c>
      <c r="C75" s="5">
        <v>1</v>
      </c>
      <c r="D75" s="10">
        <v>0</v>
      </c>
      <c r="E75" s="10">
        <f t="shared" si="2"/>
        <v>0</v>
      </c>
    </row>
    <row r="76" spans="1:5" ht="15.75" x14ac:dyDescent="0.25">
      <c r="A76" s="20" t="s">
        <v>60</v>
      </c>
      <c r="B76" s="5" t="s">
        <v>116</v>
      </c>
      <c r="C76" s="5">
        <v>1</v>
      </c>
      <c r="D76" s="10">
        <v>0</v>
      </c>
      <c r="E76" s="10">
        <f t="shared" si="2"/>
        <v>0</v>
      </c>
    </row>
    <row r="77" spans="1:5" ht="15.75" x14ac:dyDescent="0.25">
      <c r="A77" s="20" t="s">
        <v>61</v>
      </c>
      <c r="B77" s="5" t="s">
        <v>7</v>
      </c>
      <c r="C77" s="5">
        <v>1</v>
      </c>
      <c r="D77" s="10">
        <v>0</v>
      </c>
      <c r="E77" s="10">
        <f t="shared" si="2"/>
        <v>0</v>
      </c>
    </row>
    <row r="78" spans="1:5" ht="15.75" x14ac:dyDescent="0.25">
      <c r="A78" s="20" t="s">
        <v>62</v>
      </c>
      <c r="B78" s="5" t="s">
        <v>117</v>
      </c>
      <c r="C78" s="5">
        <v>1</v>
      </c>
      <c r="D78" s="10">
        <v>0</v>
      </c>
      <c r="E78" s="10">
        <f t="shared" si="2"/>
        <v>0</v>
      </c>
    </row>
    <row r="79" spans="1:5" ht="15.75" x14ac:dyDescent="0.25">
      <c r="A79" s="20" t="s">
        <v>63</v>
      </c>
      <c r="B79" s="5" t="s">
        <v>118</v>
      </c>
      <c r="C79" s="5">
        <v>1</v>
      </c>
      <c r="D79" s="10">
        <v>0</v>
      </c>
      <c r="E79" s="10">
        <f t="shared" si="2"/>
        <v>0</v>
      </c>
    </row>
    <row r="80" spans="1:5" ht="15.75" x14ac:dyDescent="0.25">
      <c r="A80" s="20" t="s">
        <v>64</v>
      </c>
      <c r="B80" s="5" t="s">
        <v>119</v>
      </c>
      <c r="C80" s="5">
        <v>1</v>
      </c>
      <c r="D80" s="10">
        <v>0</v>
      </c>
      <c r="E80" s="10">
        <f t="shared" si="2"/>
        <v>0</v>
      </c>
    </row>
    <row r="81" spans="1:5" ht="15.75" x14ac:dyDescent="0.25">
      <c r="A81" s="20" t="s">
        <v>65</v>
      </c>
      <c r="B81" s="5" t="s">
        <v>120</v>
      </c>
      <c r="C81" s="5">
        <v>1</v>
      </c>
      <c r="D81" s="10">
        <v>0</v>
      </c>
      <c r="E81" s="10">
        <f t="shared" si="2"/>
        <v>0</v>
      </c>
    </row>
    <row r="82" spans="1:5" ht="15.75" x14ac:dyDescent="0.25">
      <c r="A82" s="20" t="s">
        <v>66</v>
      </c>
      <c r="B82" s="5" t="s">
        <v>19</v>
      </c>
      <c r="C82" s="5">
        <v>1</v>
      </c>
      <c r="D82" s="10">
        <v>0</v>
      </c>
      <c r="E82" s="10">
        <f t="shared" si="2"/>
        <v>0</v>
      </c>
    </row>
    <row r="83" spans="1:5" ht="15.75" x14ac:dyDescent="0.25">
      <c r="A83" s="20" t="s">
        <v>67</v>
      </c>
      <c r="B83" s="5" t="s">
        <v>121</v>
      </c>
      <c r="C83" s="5">
        <v>1</v>
      </c>
      <c r="D83" s="10">
        <v>0</v>
      </c>
      <c r="E83" s="10">
        <f t="shared" si="2"/>
        <v>0</v>
      </c>
    </row>
    <row r="84" spans="1:5" ht="15.75" x14ac:dyDescent="0.25">
      <c r="A84" s="20" t="s">
        <v>68</v>
      </c>
      <c r="B84" s="5" t="s">
        <v>122</v>
      </c>
      <c r="C84" s="5">
        <v>1</v>
      </c>
      <c r="D84" s="10">
        <v>0</v>
      </c>
      <c r="E84" s="10">
        <f t="shared" si="2"/>
        <v>0</v>
      </c>
    </row>
    <row r="85" spans="1:5" ht="15.75" x14ac:dyDescent="0.25">
      <c r="A85" s="20" t="s">
        <v>69</v>
      </c>
      <c r="B85" s="5" t="s">
        <v>123</v>
      </c>
      <c r="C85" s="5">
        <v>1</v>
      </c>
      <c r="D85" s="10">
        <v>0</v>
      </c>
      <c r="E85" s="10">
        <f t="shared" si="2"/>
        <v>0</v>
      </c>
    </row>
    <row r="86" spans="1:5" ht="15.75" x14ac:dyDescent="0.25">
      <c r="A86" s="20" t="s">
        <v>70</v>
      </c>
      <c r="B86" s="5" t="s">
        <v>124</v>
      </c>
      <c r="C86" s="5">
        <v>1</v>
      </c>
      <c r="D86" s="10">
        <v>0</v>
      </c>
      <c r="E86" s="10">
        <f t="shared" si="2"/>
        <v>0</v>
      </c>
    </row>
    <row r="87" spans="1:5" ht="15.75" x14ac:dyDescent="0.25">
      <c r="A87" s="24"/>
      <c r="B87" s="51" t="s">
        <v>125</v>
      </c>
      <c r="C87" s="52"/>
      <c r="D87" s="53"/>
      <c r="E87" s="23">
        <f>SUM(E70:E86)</f>
        <v>0</v>
      </c>
    </row>
    <row r="88" spans="1:5" ht="15.75" x14ac:dyDescent="0.25">
      <c r="A88" s="24">
        <v>2</v>
      </c>
      <c r="B88" s="13" t="s">
        <v>76</v>
      </c>
      <c r="C88" s="13"/>
      <c r="D88" s="23"/>
      <c r="E88" s="23"/>
    </row>
    <row r="89" spans="1:5" ht="15.75" x14ac:dyDescent="0.25">
      <c r="A89" s="20" t="s">
        <v>126</v>
      </c>
      <c r="B89" s="5" t="s">
        <v>127</v>
      </c>
      <c r="C89" s="5">
        <v>1</v>
      </c>
      <c r="D89" s="10">
        <v>0</v>
      </c>
      <c r="E89" s="10">
        <f>C89*D89</f>
        <v>0</v>
      </c>
    </row>
    <row r="90" spans="1:5" ht="15.75" x14ac:dyDescent="0.25">
      <c r="A90" s="20" t="s">
        <v>77</v>
      </c>
      <c r="B90" s="5" t="s">
        <v>128</v>
      </c>
      <c r="C90" s="5">
        <v>1</v>
      </c>
      <c r="D90" s="10">
        <v>0</v>
      </c>
      <c r="E90" s="10">
        <f t="shared" ref="E90:E134" si="3">C90*D90</f>
        <v>0</v>
      </c>
    </row>
    <row r="91" spans="1:5" ht="15.75" x14ac:dyDescent="0.25">
      <c r="A91" s="20" t="s">
        <v>78</v>
      </c>
      <c r="B91" s="5" t="s">
        <v>129</v>
      </c>
      <c r="C91" s="5">
        <v>1</v>
      </c>
      <c r="D91" s="10">
        <v>0</v>
      </c>
      <c r="E91" s="10">
        <f t="shared" si="3"/>
        <v>0</v>
      </c>
    </row>
    <row r="92" spans="1:5" ht="15.75" x14ac:dyDescent="0.25">
      <c r="A92" s="20" t="s">
        <v>79</v>
      </c>
      <c r="B92" s="5" t="s">
        <v>130</v>
      </c>
      <c r="C92" s="5">
        <v>1</v>
      </c>
      <c r="D92" s="10">
        <v>0</v>
      </c>
      <c r="E92" s="10">
        <f t="shared" si="3"/>
        <v>0</v>
      </c>
    </row>
    <row r="93" spans="1:5" ht="15.75" x14ac:dyDescent="0.25">
      <c r="A93" s="20" t="s">
        <v>80</v>
      </c>
      <c r="B93" s="5" t="s">
        <v>131</v>
      </c>
      <c r="C93" s="5">
        <v>2</v>
      </c>
      <c r="D93" s="10">
        <v>0</v>
      </c>
      <c r="E93" s="10">
        <f t="shared" si="3"/>
        <v>0</v>
      </c>
    </row>
    <row r="94" spans="1:5" ht="15.75" x14ac:dyDescent="0.25">
      <c r="A94" s="20" t="s">
        <v>81</v>
      </c>
      <c r="B94" s="5" t="s">
        <v>132</v>
      </c>
      <c r="C94" s="5">
        <v>1</v>
      </c>
      <c r="D94" s="10">
        <v>0</v>
      </c>
      <c r="E94" s="10">
        <f t="shared" si="3"/>
        <v>0</v>
      </c>
    </row>
    <row r="95" spans="1:5" ht="15.75" x14ac:dyDescent="0.25">
      <c r="A95" s="20" t="s">
        <v>82</v>
      </c>
      <c r="B95" s="5" t="s">
        <v>133</v>
      </c>
      <c r="C95" s="5">
        <v>2</v>
      </c>
      <c r="D95" s="10">
        <v>0</v>
      </c>
      <c r="E95" s="10">
        <f t="shared" si="3"/>
        <v>0</v>
      </c>
    </row>
    <row r="96" spans="1:5" ht="15.75" x14ac:dyDescent="0.25">
      <c r="A96" s="20" t="s">
        <v>83</v>
      </c>
      <c r="B96" s="5" t="s">
        <v>134</v>
      </c>
      <c r="C96" s="25">
        <v>0.5</v>
      </c>
      <c r="D96" s="10">
        <v>0</v>
      </c>
      <c r="E96" s="10">
        <f t="shared" si="3"/>
        <v>0</v>
      </c>
    </row>
    <row r="97" spans="1:5" ht="15.75" x14ac:dyDescent="0.25">
      <c r="A97" s="20" t="s">
        <v>84</v>
      </c>
      <c r="B97" s="5" t="s">
        <v>135</v>
      </c>
      <c r="C97" s="5">
        <v>1</v>
      </c>
      <c r="D97" s="10">
        <v>0</v>
      </c>
      <c r="E97" s="10">
        <f t="shared" si="3"/>
        <v>0</v>
      </c>
    </row>
    <row r="98" spans="1:5" ht="15.75" x14ac:dyDescent="0.25">
      <c r="A98" s="20" t="s">
        <v>85</v>
      </c>
      <c r="B98" s="5" t="s">
        <v>136</v>
      </c>
      <c r="C98" s="5">
        <v>1</v>
      </c>
      <c r="D98" s="10">
        <v>0</v>
      </c>
      <c r="E98" s="10">
        <f t="shared" si="3"/>
        <v>0</v>
      </c>
    </row>
    <row r="99" spans="1:5" ht="15.75" x14ac:dyDescent="0.25">
      <c r="A99" s="20" t="s">
        <v>86</v>
      </c>
      <c r="B99" s="5" t="s">
        <v>137</v>
      </c>
      <c r="C99" s="5">
        <v>2</v>
      </c>
      <c r="D99" s="10">
        <v>0</v>
      </c>
      <c r="E99" s="10">
        <f t="shared" si="3"/>
        <v>0</v>
      </c>
    </row>
    <row r="100" spans="1:5" ht="15.75" x14ac:dyDescent="0.25">
      <c r="A100" s="20" t="s">
        <v>87</v>
      </c>
      <c r="B100" s="5" t="s">
        <v>138</v>
      </c>
      <c r="C100" s="5">
        <v>5</v>
      </c>
      <c r="D100" s="10">
        <v>0</v>
      </c>
      <c r="E100" s="10">
        <f t="shared" si="3"/>
        <v>0</v>
      </c>
    </row>
    <row r="101" spans="1:5" ht="15.75" x14ac:dyDescent="0.25">
      <c r="A101" s="20" t="s">
        <v>88</v>
      </c>
      <c r="B101" s="5" t="s">
        <v>139</v>
      </c>
      <c r="C101" s="5">
        <v>1</v>
      </c>
      <c r="D101" s="10">
        <v>0</v>
      </c>
      <c r="E101" s="10">
        <f t="shared" si="3"/>
        <v>0</v>
      </c>
    </row>
    <row r="102" spans="1:5" ht="15.75" x14ac:dyDescent="0.25">
      <c r="A102" s="20" t="s">
        <v>89</v>
      </c>
      <c r="B102" s="5" t="s">
        <v>140</v>
      </c>
      <c r="C102" s="5">
        <v>1</v>
      </c>
      <c r="D102" s="10">
        <v>0</v>
      </c>
      <c r="E102" s="10">
        <f t="shared" si="3"/>
        <v>0</v>
      </c>
    </row>
    <row r="103" spans="1:5" ht="15.75" x14ac:dyDescent="0.25">
      <c r="A103" s="20" t="s">
        <v>90</v>
      </c>
      <c r="B103" s="5" t="s">
        <v>141</v>
      </c>
      <c r="C103" s="25">
        <v>0.2</v>
      </c>
      <c r="D103" s="10">
        <v>0</v>
      </c>
      <c r="E103" s="10">
        <f t="shared" si="3"/>
        <v>0</v>
      </c>
    </row>
    <row r="104" spans="1:5" ht="15.75" x14ac:dyDescent="0.25">
      <c r="A104" s="20" t="s">
        <v>91</v>
      </c>
      <c r="B104" s="5" t="s">
        <v>142</v>
      </c>
      <c r="C104" s="5">
        <v>1</v>
      </c>
      <c r="D104" s="10">
        <v>0</v>
      </c>
      <c r="E104" s="10">
        <f t="shared" si="3"/>
        <v>0</v>
      </c>
    </row>
    <row r="105" spans="1:5" ht="15.75" x14ac:dyDescent="0.25">
      <c r="A105" s="20" t="s">
        <v>92</v>
      </c>
      <c r="B105" s="5" t="s">
        <v>24</v>
      </c>
      <c r="C105" s="5">
        <v>4</v>
      </c>
      <c r="D105" s="10">
        <v>0</v>
      </c>
      <c r="E105" s="10">
        <f t="shared" si="3"/>
        <v>0</v>
      </c>
    </row>
    <row r="106" spans="1:5" ht="15.75" x14ac:dyDescent="0.25">
      <c r="A106" s="20" t="s">
        <v>93</v>
      </c>
      <c r="B106" s="5" t="s">
        <v>143</v>
      </c>
      <c r="C106" s="5">
        <v>1</v>
      </c>
      <c r="D106" s="10">
        <v>0</v>
      </c>
      <c r="E106" s="10">
        <f t="shared" si="3"/>
        <v>0</v>
      </c>
    </row>
    <row r="107" spans="1:5" ht="15.75" x14ac:dyDescent="0.25">
      <c r="A107" s="20" t="s">
        <v>94</v>
      </c>
      <c r="B107" s="5" t="s">
        <v>144</v>
      </c>
      <c r="C107" s="5">
        <v>1</v>
      </c>
      <c r="D107" s="10">
        <v>0</v>
      </c>
      <c r="E107" s="10">
        <f t="shared" si="3"/>
        <v>0</v>
      </c>
    </row>
    <row r="108" spans="1:5" ht="15.75" x14ac:dyDescent="0.25">
      <c r="A108" s="20" t="s">
        <v>95</v>
      </c>
      <c r="B108" s="5" t="s">
        <v>145</v>
      </c>
      <c r="C108" s="25">
        <v>0.5</v>
      </c>
      <c r="D108" s="10">
        <v>0</v>
      </c>
      <c r="E108" s="10">
        <f t="shared" si="3"/>
        <v>0</v>
      </c>
    </row>
    <row r="109" spans="1:5" ht="15.75" x14ac:dyDescent="0.25">
      <c r="A109" s="20" t="s">
        <v>96</v>
      </c>
      <c r="B109" s="5" t="s">
        <v>146</v>
      </c>
      <c r="C109" s="5">
        <v>1</v>
      </c>
      <c r="D109" s="10">
        <v>0</v>
      </c>
      <c r="E109" s="10">
        <f t="shared" si="3"/>
        <v>0</v>
      </c>
    </row>
    <row r="110" spans="1:5" ht="15.75" x14ac:dyDescent="0.25">
      <c r="A110" s="20" t="s">
        <v>97</v>
      </c>
      <c r="B110" s="5" t="s">
        <v>147</v>
      </c>
      <c r="C110" s="5">
        <v>1</v>
      </c>
      <c r="D110" s="10">
        <v>0</v>
      </c>
      <c r="E110" s="10">
        <f t="shared" si="3"/>
        <v>0</v>
      </c>
    </row>
    <row r="111" spans="1:5" ht="15.75" x14ac:dyDescent="0.25">
      <c r="A111" s="20" t="s">
        <v>98</v>
      </c>
      <c r="B111" s="5" t="s">
        <v>148</v>
      </c>
      <c r="C111" s="5">
        <v>1</v>
      </c>
      <c r="D111" s="10">
        <v>0</v>
      </c>
      <c r="E111" s="10">
        <f t="shared" si="3"/>
        <v>0</v>
      </c>
    </row>
    <row r="112" spans="1:5" ht="15.75" x14ac:dyDescent="0.25">
      <c r="A112" s="20" t="s">
        <v>99</v>
      </c>
      <c r="B112" s="5" t="s">
        <v>9</v>
      </c>
      <c r="C112" s="5">
        <v>2</v>
      </c>
      <c r="D112" s="10">
        <v>0</v>
      </c>
      <c r="E112" s="10">
        <f t="shared" si="3"/>
        <v>0</v>
      </c>
    </row>
    <row r="113" spans="1:5" ht="15.75" x14ac:dyDescent="0.25">
      <c r="A113" s="20" t="s">
        <v>100</v>
      </c>
      <c r="B113" s="5" t="s">
        <v>149</v>
      </c>
      <c r="C113" s="5">
        <v>2</v>
      </c>
      <c r="D113" s="10">
        <v>0</v>
      </c>
      <c r="E113" s="10">
        <f t="shared" si="3"/>
        <v>0</v>
      </c>
    </row>
    <row r="114" spans="1:5" ht="15.75" x14ac:dyDescent="0.25">
      <c r="A114" s="20" t="s">
        <v>101</v>
      </c>
      <c r="B114" s="5" t="s">
        <v>150</v>
      </c>
      <c r="C114" s="5">
        <v>6</v>
      </c>
      <c r="D114" s="10">
        <v>0</v>
      </c>
      <c r="E114" s="10">
        <f t="shared" si="3"/>
        <v>0</v>
      </c>
    </row>
    <row r="115" spans="1:5" ht="15.75" x14ac:dyDescent="0.25">
      <c r="A115" s="20" t="s">
        <v>102</v>
      </c>
      <c r="B115" s="5" t="s">
        <v>151</v>
      </c>
      <c r="C115" s="5">
        <v>4</v>
      </c>
      <c r="D115" s="10">
        <v>0</v>
      </c>
      <c r="E115" s="10">
        <f t="shared" si="3"/>
        <v>0</v>
      </c>
    </row>
    <row r="116" spans="1:5" ht="15.75" x14ac:dyDescent="0.25">
      <c r="A116" s="20" t="s">
        <v>103</v>
      </c>
      <c r="B116" s="5" t="s">
        <v>28</v>
      </c>
      <c r="C116" s="5">
        <v>2</v>
      </c>
      <c r="D116" s="10">
        <v>0</v>
      </c>
      <c r="E116" s="10">
        <f t="shared" si="3"/>
        <v>0</v>
      </c>
    </row>
    <row r="117" spans="1:5" ht="15.75" x14ac:dyDescent="0.25">
      <c r="A117" s="20" t="s">
        <v>104</v>
      </c>
      <c r="B117" s="5" t="s">
        <v>152</v>
      </c>
      <c r="C117" s="5">
        <v>2</v>
      </c>
      <c r="D117" s="10">
        <v>0</v>
      </c>
      <c r="E117" s="10">
        <f t="shared" si="3"/>
        <v>0</v>
      </c>
    </row>
    <row r="118" spans="1:5" ht="15.75" x14ac:dyDescent="0.25">
      <c r="A118" s="20" t="s">
        <v>153</v>
      </c>
      <c r="B118" s="5" t="s">
        <v>154</v>
      </c>
      <c r="C118" s="5">
        <v>7</v>
      </c>
      <c r="D118" s="10">
        <v>0</v>
      </c>
      <c r="E118" s="10">
        <f t="shared" si="3"/>
        <v>0</v>
      </c>
    </row>
    <row r="119" spans="1:5" ht="15.75" x14ac:dyDescent="0.25">
      <c r="A119" s="20" t="s">
        <v>155</v>
      </c>
      <c r="B119" s="5" t="s">
        <v>154</v>
      </c>
      <c r="C119" s="5">
        <v>1</v>
      </c>
      <c r="D119" s="10">
        <v>0</v>
      </c>
      <c r="E119" s="10">
        <f t="shared" si="3"/>
        <v>0</v>
      </c>
    </row>
    <row r="120" spans="1:5" ht="15.75" x14ac:dyDescent="0.25">
      <c r="A120" s="20" t="s">
        <v>156</v>
      </c>
      <c r="B120" s="5" t="s">
        <v>157</v>
      </c>
      <c r="C120" s="5">
        <v>1</v>
      </c>
      <c r="D120" s="10">
        <v>0</v>
      </c>
      <c r="E120" s="10">
        <f t="shared" si="3"/>
        <v>0</v>
      </c>
    </row>
    <row r="121" spans="1:5" ht="15.75" x14ac:dyDescent="0.25">
      <c r="A121" s="20" t="s">
        <v>158</v>
      </c>
      <c r="B121" s="5" t="s">
        <v>159</v>
      </c>
      <c r="C121" s="5">
        <v>1</v>
      </c>
      <c r="D121" s="10">
        <v>0</v>
      </c>
      <c r="E121" s="10">
        <f t="shared" si="3"/>
        <v>0</v>
      </c>
    </row>
    <row r="122" spans="1:5" ht="15.75" x14ac:dyDescent="0.25">
      <c r="A122" s="20" t="s">
        <v>160</v>
      </c>
      <c r="B122" s="5" t="s">
        <v>161</v>
      </c>
      <c r="C122" s="5">
        <v>1</v>
      </c>
      <c r="D122" s="10">
        <v>0</v>
      </c>
      <c r="E122" s="10">
        <f t="shared" si="3"/>
        <v>0</v>
      </c>
    </row>
    <row r="123" spans="1:5" ht="15.75" x14ac:dyDescent="0.25">
      <c r="A123" s="20" t="s">
        <v>162</v>
      </c>
      <c r="B123" s="5" t="s">
        <v>163</v>
      </c>
      <c r="C123" s="5">
        <v>2</v>
      </c>
      <c r="D123" s="10">
        <v>0</v>
      </c>
      <c r="E123" s="10">
        <f t="shared" si="3"/>
        <v>0</v>
      </c>
    </row>
    <row r="124" spans="1:5" ht="15.75" x14ac:dyDescent="0.25">
      <c r="A124" s="20" t="s">
        <v>164</v>
      </c>
      <c r="B124" s="5" t="s">
        <v>165</v>
      </c>
      <c r="C124" s="5">
        <v>1</v>
      </c>
      <c r="D124" s="10">
        <v>0</v>
      </c>
      <c r="E124" s="10">
        <f t="shared" si="3"/>
        <v>0</v>
      </c>
    </row>
    <row r="125" spans="1:5" ht="15.75" x14ac:dyDescent="0.25">
      <c r="A125" s="20" t="s">
        <v>166</v>
      </c>
      <c r="B125" s="5" t="s">
        <v>167</v>
      </c>
      <c r="C125" s="5">
        <v>1</v>
      </c>
      <c r="D125" s="10">
        <v>0</v>
      </c>
      <c r="E125" s="10">
        <f t="shared" si="3"/>
        <v>0</v>
      </c>
    </row>
    <row r="126" spans="1:5" ht="15.75" x14ac:dyDescent="0.25">
      <c r="A126" s="20" t="s">
        <v>168</v>
      </c>
      <c r="B126" s="5" t="s">
        <v>169</v>
      </c>
      <c r="C126" s="5">
        <v>1</v>
      </c>
      <c r="D126" s="10">
        <v>0</v>
      </c>
      <c r="E126" s="10">
        <f t="shared" si="3"/>
        <v>0</v>
      </c>
    </row>
    <row r="127" spans="1:5" ht="15.75" x14ac:dyDescent="0.25">
      <c r="A127" s="20" t="s">
        <v>170</v>
      </c>
      <c r="B127" s="5" t="s">
        <v>171</v>
      </c>
      <c r="C127" s="5">
        <v>1</v>
      </c>
      <c r="D127" s="10">
        <v>0</v>
      </c>
      <c r="E127" s="10">
        <f t="shared" si="3"/>
        <v>0</v>
      </c>
    </row>
    <row r="128" spans="1:5" ht="15.75" x14ac:dyDescent="0.25">
      <c r="A128" s="20" t="s">
        <v>172</v>
      </c>
      <c r="B128" s="5" t="s">
        <v>173</v>
      </c>
      <c r="C128" s="25">
        <v>3.5</v>
      </c>
      <c r="D128" s="10">
        <v>0</v>
      </c>
      <c r="E128" s="10">
        <f t="shared" si="3"/>
        <v>0</v>
      </c>
    </row>
    <row r="129" spans="1:5" ht="15.75" x14ac:dyDescent="0.25">
      <c r="A129" s="20" t="s">
        <v>174</v>
      </c>
      <c r="B129" s="5" t="s">
        <v>175</v>
      </c>
      <c r="C129" s="5">
        <v>2</v>
      </c>
      <c r="D129" s="10">
        <v>0</v>
      </c>
      <c r="E129" s="10">
        <f t="shared" si="3"/>
        <v>0</v>
      </c>
    </row>
    <row r="130" spans="1:5" ht="15.75" x14ac:dyDescent="0.25">
      <c r="A130" s="20" t="s">
        <v>176</v>
      </c>
      <c r="B130" s="5" t="s">
        <v>177</v>
      </c>
      <c r="C130" s="5">
        <v>1</v>
      </c>
      <c r="D130" s="10">
        <v>0</v>
      </c>
      <c r="E130" s="10">
        <f t="shared" si="3"/>
        <v>0</v>
      </c>
    </row>
    <row r="131" spans="1:5" ht="15.75" x14ac:dyDescent="0.25">
      <c r="A131" s="20" t="s">
        <v>178</v>
      </c>
      <c r="B131" s="5" t="s">
        <v>179</v>
      </c>
      <c r="C131" s="5">
        <v>1</v>
      </c>
      <c r="D131" s="10">
        <v>0</v>
      </c>
      <c r="E131" s="10">
        <f t="shared" si="3"/>
        <v>0</v>
      </c>
    </row>
    <row r="132" spans="1:5" ht="15.75" x14ac:dyDescent="0.25">
      <c r="A132" s="20" t="s">
        <v>180</v>
      </c>
      <c r="B132" s="5" t="s">
        <v>181</v>
      </c>
      <c r="C132" s="5">
        <v>1</v>
      </c>
      <c r="D132" s="10">
        <v>0</v>
      </c>
      <c r="E132" s="10">
        <f t="shared" si="3"/>
        <v>0</v>
      </c>
    </row>
    <row r="133" spans="1:5" ht="15.75" x14ac:dyDescent="0.25">
      <c r="A133" s="20" t="s">
        <v>182</v>
      </c>
      <c r="B133" s="5" t="s">
        <v>183</v>
      </c>
      <c r="C133" s="5">
        <v>2</v>
      </c>
      <c r="D133" s="10">
        <v>0</v>
      </c>
      <c r="E133" s="10">
        <f t="shared" si="3"/>
        <v>0</v>
      </c>
    </row>
    <row r="134" spans="1:5" ht="15.75" x14ac:dyDescent="0.25">
      <c r="A134" s="20" t="s">
        <v>184</v>
      </c>
      <c r="B134" s="5" t="s">
        <v>185</v>
      </c>
      <c r="C134" s="5">
        <v>9</v>
      </c>
      <c r="D134" s="10">
        <v>0</v>
      </c>
      <c r="E134" s="10">
        <f t="shared" si="3"/>
        <v>0</v>
      </c>
    </row>
    <row r="135" spans="1:5" ht="15.75" x14ac:dyDescent="0.25">
      <c r="A135" s="13"/>
      <c r="B135" s="51" t="s">
        <v>186</v>
      </c>
      <c r="C135" s="52"/>
      <c r="D135" s="53"/>
      <c r="E135" s="23">
        <f>SUM(E89:E134)</f>
        <v>0</v>
      </c>
    </row>
    <row r="136" spans="1:5" ht="15.75" x14ac:dyDescent="0.25">
      <c r="A136" s="13"/>
      <c r="B136" s="51" t="s">
        <v>106</v>
      </c>
      <c r="C136" s="52"/>
      <c r="D136" s="53"/>
      <c r="E136" s="23">
        <f>SUM(E135,E87)</f>
        <v>0</v>
      </c>
    </row>
    <row r="139" spans="1:5" ht="18.75" x14ac:dyDescent="0.3">
      <c r="A139" s="58" t="s">
        <v>193</v>
      </c>
      <c r="B139" s="59"/>
      <c r="C139" s="59"/>
      <c r="D139" s="59"/>
      <c r="E139" s="60"/>
    </row>
    <row r="140" spans="1:5" ht="15.75" x14ac:dyDescent="0.25">
      <c r="A140" s="13" t="s">
        <v>52</v>
      </c>
      <c r="B140" s="13" t="s">
        <v>3</v>
      </c>
      <c r="C140" s="13" t="s">
        <v>0</v>
      </c>
      <c r="D140" s="13" t="s">
        <v>2</v>
      </c>
      <c r="E140" s="13" t="s">
        <v>1</v>
      </c>
    </row>
    <row r="141" spans="1:5" ht="15.75" x14ac:dyDescent="0.25">
      <c r="A141" s="24">
        <v>1</v>
      </c>
      <c r="B141" s="13" t="s">
        <v>289</v>
      </c>
      <c r="C141" s="13"/>
      <c r="D141" s="13"/>
      <c r="E141" s="13"/>
    </row>
    <row r="142" spans="1:5" ht="15.75" x14ac:dyDescent="0.25">
      <c r="A142" s="20" t="s">
        <v>54</v>
      </c>
      <c r="B142" s="5" t="s">
        <v>19</v>
      </c>
      <c r="C142" s="5">
        <v>1</v>
      </c>
      <c r="D142" s="10">
        <v>0</v>
      </c>
      <c r="E142" s="10">
        <f>C142*D142</f>
        <v>0</v>
      </c>
    </row>
    <row r="143" spans="1:5" ht="15.75" x14ac:dyDescent="0.25">
      <c r="A143" s="20" t="s">
        <v>55</v>
      </c>
      <c r="B143" s="5" t="s">
        <v>188</v>
      </c>
      <c r="C143" s="5">
        <v>1</v>
      </c>
      <c r="D143" s="10">
        <v>0</v>
      </c>
      <c r="E143" s="10">
        <f t="shared" ref="E143" si="4">C143*D143</f>
        <v>0</v>
      </c>
    </row>
    <row r="144" spans="1:5" ht="15.75" x14ac:dyDescent="0.25">
      <c r="A144" s="20"/>
      <c r="B144" s="51" t="s">
        <v>75</v>
      </c>
      <c r="C144" s="52"/>
      <c r="D144" s="53"/>
      <c r="E144" s="23">
        <f>SUM(E142:E143)</f>
        <v>0</v>
      </c>
    </row>
    <row r="145" spans="1:5" ht="15.75" x14ac:dyDescent="0.25">
      <c r="A145" s="20">
        <v>2</v>
      </c>
      <c r="B145" s="54" t="s">
        <v>76</v>
      </c>
      <c r="C145" s="55"/>
      <c r="D145" s="56"/>
      <c r="E145" s="10"/>
    </row>
    <row r="146" spans="1:5" ht="15.75" x14ac:dyDescent="0.25">
      <c r="A146" s="20" t="s">
        <v>126</v>
      </c>
      <c r="B146" s="5" t="s">
        <v>185</v>
      </c>
      <c r="C146" s="5">
        <v>4</v>
      </c>
      <c r="D146" s="10">
        <v>0</v>
      </c>
      <c r="E146" s="10">
        <f>C146*D146</f>
        <v>0</v>
      </c>
    </row>
    <row r="147" spans="1:5" ht="15.75" x14ac:dyDescent="0.25">
      <c r="A147" s="20" t="s">
        <v>77</v>
      </c>
      <c r="B147" s="5" t="s">
        <v>189</v>
      </c>
      <c r="C147" s="5">
        <v>4</v>
      </c>
      <c r="D147" s="10">
        <v>0</v>
      </c>
      <c r="E147" s="10">
        <f>C147*D147</f>
        <v>0</v>
      </c>
    </row>
    <row r="148" spans="1:5" ht="15.75" x14ac:dyDescent="0.25">
      <c r="A148" s="20" t="s">
        <v>78</v>
      </c>
      <c r="B148" s="5" t="s">
        <v>190</v>
      </c>
      <c r="C148" s="25">
        <v>3.5</v>
      </c>
      <c r="D148" s="10">
        <v>0</v>
      </c>
      <c r="E148" s="10">
        <f>C148*D148</f>
        <v>0</v>
      </c>
    </row>
    <row r="149" spans="1:5" ht="15.75" x14ac:dyDescent="0.25">
      <c r="A149" s="20" t="s">
        <v>79</v>
      </c>
      <c r="B149" s="5" t="s">
        <v>191</v>
      </c>
      <c r="C149" s="5">
        <v>2</v>
      </c>
      <c r="D149" s="10">
        <v>0</v>
      </c>
      <c r="E149" s="10">
        <f>C149*D149</f>
        <v>0</v>
      </c>
    </row>
    <row r="150" spans="1:5" ht="15.75" x14ac:dyDescent="0.25">
      <c r="A150" s="20"/>
      <c r="B150" s="51" t="s">
        <v>186</v>
      </c>
      <c r="C150" s="52"/>
      <c r="D150" s="53"/>
      <c r="E150" s="23">
        <f>SUM(E146:E149)</f>
        <v>0</v>
      </c>
    </row>
    <row r="151" spans="1:5" ht="15.75" x14ac:dyDescent="0.25">
      <c r="A151" s="5"/>
      <c r="B151" s="51" t="s">
        <v>192</v>
      </c>
      <c r="C151" s="52"/>
      <c r="D151" s="53"/>
      <c r="E151" s="23">
        <f>SUM(E150,E144)</f>
        <v>0</v>
      </c>
    </row>
    <row r="154" spans="1:5" ht="18.75" x14ac:dyDescent="0.3">
      <c r="A154" s="73" t="s">
        <v>384</v>
      </c>
      <c r="B154" s="73"/>
      <c r="C154" s="73"/>
      <c r="D154" s="73"/>
      <c r="E154" s="73"/>
    </row>
    <row r="155" spans="1:5" x14ac:dyDescent="0.25">
      <c r="A155" s="26" t="s">
        <v>52</v>
      </c>
      <c r="B155" s="26" t="s">
        <v>3</v>
      </c>
      <c r="C155" s="26" t="s">
        <v>0</v>
      </c>
      <c r="D155" s="26" t="s">
        <v>2</v>
      </c>
      <c r="E155" s="26" t="s">
        <v>1</v>
      </c>
    </row>
    <row r="156" spans="1:5" x14ac:dyDescent="0.25">
      <c r="A156" s="29">
        <v>1</v>
      </c>
      <c r="B156" s="26" t="s">
        <v>289</v>
      </c>
      <c r="C156" s="26"/>
      <c r="D156" s="26"/>
      <c r="E156" s="26"/>
    </row>
    <row r="157" spans="1:5" x14ac:dyDescent="0.25">
      <c r="A157" s="30" t="s">
        <v>54</v>
      </c>
      <c r="B157" s="27" t="s">
        <v>6</v>
      </c>
      <c r="C157" s="27">
        <v>1</v>
      </c>
      <c r="D157" s="28">
        <v>0</v>
      </c>
      <c r="E157" s="28">
        <f>C157*D157</f>
        <v>0</v>
      </c>
    </row>
    <row r="158" spans="1:5" x14ac:dyDescent="0.25">
      <c r="A158" s="30" t="s">
        <v>55</v>
      </c>
      <c r="B158" s="27" t="s">
        <v>7</v>
      </c>
      <c r="C158" s="27">
        <v>1</v>
      </c>
      <c r="D158" s="28">
        <v>0</v>
      </c>
      <c r="E158" s="28">
        <f t="shared" ref="E158:E170" si="5">C158*D158</f>
        <v>0</v>
      </c>
    </row>
    <row r="159" spans="1:5" x14ac:dyDescent="0.25">
      <c r="A159" s="30" t="s">
        <v>56</v>
      </c>
      <c r="B159" s="27" t="s">
        <v>19</v>
      </c>
      <c r="C159" s="27">
        <v>1</v>
      </c>
      <c r="D159" s="28">
        <v>0</v>
      </c>
      <c r="E159" s="28">
        <f t="shared" si="5"/>
        <v>0</v>
      </c>
    </row>
    <row r="160" spans="1:5" x14ac:dyDescent="0.25">
      <c r="A160" s="30" t="s">
        <v>57</v>
      </c>
      <c r="B160" s="27" t="s">
        <v>194</v>
      </c>
      <c r="C160" s="27">
        <v>1</v>
      </c>
      <c r="D160" s="28">
        <v>0</v>
      </c>
      <c r="E160" s="28">
        <f t="shared" si="5"/>
        <v>0</v>
      </c>
    </row>
    <row r="161" spans="1:5" x14ac:dyDescent="0.25">
      <c r="A161" s="30" t="s">
        <v>58</v>
      </c>
      <c r="B161" s="27" t="s">
        <v>195</v>
      </c>
      <c r="C161" s="27">
        <v>1</v>
      </c>
      <c r="D161" s="28">
        <v>0</v>
      </c>
      <c r="E161" s="28">
        <f t="shared" si="5"/>
        <v>0</v>
      </c>
    </row>
    <row r="162" spans="1:5" x14ac:dyDescent="0.25">
      <c r="A162" s="30" t="s">
        <v>59</v>
      </c>
      <c r="B162" s="27" t="s">
        <v>196</v>
      </c>
      <c r="C162" s="27">
        <v>1</v>
      </c>
      <c r="D162" s="28">
        <v>0</v>
      </c>
      <c r="E162" s="28">
        <f t="shared" si="5"/>
        <v>0</v>
      </c>
    </row>
    <row r="163" spans="1:5" x14ac:dyDescent="0.25">
      <c r="A163" s="30" t="s">
        <v>60</v>
      </c>
      <c r="B163" s="27" t="s">
        <v>197</v>
      </c>
      <c r="C163" s="27">
        <v>1</v>
      </c>
      <c r="D163" s="28">
        <v>0</v>
      </c>
      <c r="E163" s="28">
        <f t="shared" si="5"/>
        <v>0</v>
      </c>
    </row>
    <row r="164" spans="1:5" x14ac:dyDescent="0.25">
      <c r="A164" s="30" t="s">
        <v>61</v>
      </c>
      <c r="B164" s="27" t="s">
        <v>198</v>
      </c>
      <c r="C164" s="27">
        <v>1</v>
      </c>
      <c r="D164" s="28">
        <v>0</v>
      </c>
      <c r="E164" s="28">
        <f t="shared" si="5"/>
        <v>0</v>
      </c>
    </row>
    <row r="165" spans="1:5" x14ac:dyDescent="0.25">
      <c r="A165" s="30" t="s">
        <v>62</v>
      </c>
      <c r="B165" s="27" t="s">
        <v>20</v>
      </c>
      <c r="C165" s="27">
        <v>1</v>
      </c>
      <c r="D165" s="28">
        <v>0</v>
      </c>
      <c r="E165" s="28">
        <f t="shared" si="5"/>
        <v>0</v>
      </c>
    </row>
    <row r="166" spans="1:5" x14ac:dyDescent="0.25">
      <c r="A166" s="30" t="s">
        <v>63</v>
      </c>
      <c r="B166" s="27" t="s">
        <v>21</v>
      </c>
      <c r="C166" s="27">
        <v>1</v>
      </c>
      <c r="D166" s="28">
        <v>0</v>
      </c>
      <c r="E166" s="28">
        <f t="shared" si="5"/>
        <v>0</v>
      </c>
    </row>
    <row r="167" spans="1:5" x14ac:dyDescent="0.25">
      <c r="A167" s="30" t="s">
        <v>64</v>
      </c>
      <c r="B167" s="27" t="s">
        <v>199</v>
      </c>
      <c r="C167" s="27">
        <v>1</v>
      </c>
      <c r="D167" s="28">
        <v>0</v>
      </c>
      <c r="E167" s="28">
        <f t="shared" si="5"/>
        <v>0</v>
      </c>
    </row>
    <row r="168" spans="1:5" x14ac:dyDescent="0.25">
      <c r="A168" s="30" t="s">
        <v>65</v>
      </c>
      <c r="B168" s="27" t="s">
        <v>22</v>
      </c>
      <c r="C168" s="27">
        <v>1</v>
      </c>
      <c r="D168" s="28">
        <v>0</v>
      </c>
      <c r="E168" s="28">
        <f t="shared" si="5"/>
        <v>0</v>
      </c>
    </row>
    <row r="169" spans="1:5" x14ac:dyDescent="0.25">
      <c r="A169" s="30" t="s">
        <v>66</v>
      </c>
      <c r="B169" s="27" t="s">
        <v>23</v>
      </c>
      <c r="C169" s="27">
        <v>1</v>
      </c>
      <c r="D169" s="28">
        <v>0</v>
      </c>
      <c r="E169" s="28">
        <f t="shared" si="5"/>
        <v>0</v>
      </c>
    </row>
    <row r="170" spans="1:5" x14ac:dyDescent="0.25">
      <c r="A170" s="30" t="s">
        <v>67</v>
      </c>
      <c r="B170" s="27" t="s">
        <v>4</v>
      </c>
      <c r="C170" s="27">
        <v>1</v>
      </c>
      <c r="D170" s="28">
        <v>0</v>
      </c>
      <c r="E170" s="28">
        <f t="shared" si="5"/>
        <v>0</v>
      </c>
    </row>
    <row r="171" spans="1:5" x14ac:dyDescent="0.25">
      <c r="A171" s="30"/>
      <c r="B171" s="65" t="s">
        <v>125</v>
      </c>
      <c r="C171" s="66"/>
      <c r="D171" s="67"/>
      <c r="E171" s="31">
        <f>SUM(E157:E170)</f>
        <v>0</v>
      </c>
    </row>
    <row r="172" spans="1:5" x14ac:dyDescent="0.25">
      <c r="A172" s="29">
        <v>2</v>
      </c>
      <c r="B172" s="26" t="s">
        <v>76</v>
      </c>
      <c r="C172" s="27"/>
      <c r="D172" s="28"/>
      <c r="E172" s="28"/>
    </row>
    <row r="173" spans="1:5" x14ac:dyDescent="0.25">
      <c r="A173" s="30" t="s">
        <v>126</v>
      </c>
      <c r="B173" s="27" t="s">
        <v>9</v>
      </c>
      <c r="C173" s="27">
        <v>2</v>
      </c>
      <c r="D173" s="28">
        <v>0</v>
      </c>
      <c r="E173" s="28">
        <f>C173*D173</f>
        <v>0</v>
      </c>
    </row>
    <row r="174" spans="1:5" x14ac:dyDescent="0.25">
      <c r="A174" s="30" t="s">
        <v>77</v>
      </c>
      <c r="B174" s="27" t="s">
        <v>10</v>
      </c>
      <c r="C174" s="27">
        <v>2</v>
      </c>
      <c r="D174" s="28">
        <v>0</v>
      </c>
      <c r="E174" s="28">
        <f t="shared" ref="E174:E203" si="6">C174*D174</f>
        <v>0</v>
      </c>
    </row>
    <row r="175" spans="1:5" x14ac:dyDescent="0.25">
      <c r="A175" s="30" t="s">
        <v>78</v>
      </c>
      <c r="B175" s="27" t="s">
        <v>200</v>
      </c>
      <c r="C175" s="27">
        <v>2</v>
      </c>
      <c r="D175" s="28">
        <v>0</v>
      </c>
      <c r="E175" s="28">
        <f t="shared" si="6"/>
        <v>0</v>
      </c>
    </row>
    <row r="176" spans="1:5" x14ac:dyDescent="0.25">
      <c r="A176" s="30" t="s">
        <v>79</v>
      </c>
      <c r="B176" s="27" t="s">
        <v>11</v>
      </c>
      <c r="C176" s="27">
        <v>4</v>
      </c>
      <c r="D176" s="28">
        <v>0</v>
      </c>
      <c r="E176" s="28">
        <f t="shared" si="6"/>
        <v>0</v>
      </c>
    </row>
    <row r="177" spans="1:5" x14ac:dyDescent="0.25">
      <c r="A177" s="30" t="s">
        <v>80</v>
      </c>
      <c r="B177" s="27" t="s">
        <v>11</v>
      </c>
      <c r="C177" s="27">
        <v>2</v>
      </c>
      <c r="D177" s="28">
        <v>0</v>
      </c>
      <c r="E177" s="28">
        <f t="shared" si="6"/>
        <v>0</v>
      </c>
    </row>
    <row r="178" spans="1:5" x14ac:dyDescent="0.25">
      <c r="A178" s="30" t="s">
        <v>81</v>
      </c>
      <c r="B178" s="27" t="s">
        <v>12</v>
      </c>
      <c r="C178" s="27">
        <v>6</v>
      </c>
      <c r="D178" s="28">
        <v>0</v>
      </c>
      <c r="E178" s="28">
        <f t="shared" si="6"/>
        <v>0</v>
      </c>
    </row>
    <row r="179" spans="1:5" x14ac:dyDescent="0.25">
      <c r="A179" s="30" t="s">
        <v>82</v>
      </c>
      <c r="B179" s="27" t="s">
        <v>13</v>
      </c>
      <c r="C179" s="27">
        <v>6</v>
      </c>
      <c r="D179" s="28">
        <v>0</v>
      </c>
      <c r="E179" s="28">
        <f t="shared" si="6"/>
        <v>0</v>
      </c>
    </row>
    <row r="180" spans="1:5" x14ac:dyDescent="0.25">
      <c r="A180" s="30" t="s">
        <v>83</v>
      </c>
      <c r="B180" s="27" t="s">
        <v>14</v>
      </c>
      <c r="C180" s="27">
        <v>6</v>
      </c>
      <c r="D180" s="28">
        <v>0</v>
      </c>
      <c r="E180" s="28">
        <f t="shared" si="6"/>
        <v>0</v>
      </c>
    </row>
    <row r="181" spans="1:5" x14ac:dyDescent="0.25">
      <c r="A181" s="30" t="s">
        <v>84</v>
      </c>
      <c r="B181" s="27" t="s">
        <v>8</v>
      </c>
      <c r="C181" s="27">
        <v>2</v>
      </c>
      <c r="D181" s="28">
        <v>0</v>
      </c>
      <c r="E181" s="28">
        <f t="shared" si="6"/>
        <v>0</v>
      </c>
    </row>
    <row r="182" spans="1:5" x14ac:dyDescent="0.25">
      <c r="A182" s="30" t="s">
        <v>85</v>
      </c>
      <c r="B182" s="27" t="s">
        <v>15</v>
      </c>
      <c r="C182" s="27">
        <v>12</v>
      </c>
      <c r="D182" s="28">
        <v>0</v>
      </c>
      <c r="E182" s="28">
        <f t="shared" si="6"/>
        <v>0</v>
      </c>
    </row>
    <row r="183" spans="1:5" x14ac:dyDescent="0.25">
      <c r="A183" s="30" t="s">
        <v>86</v>
      </c>
      <c r="B183" s="27" t="s">
        <v>201</v>
      </c>
      <c r="C183" s="27">
        <v>4</v>
      </c>
      <c r="D183" s="28">
        <v>0</v>
      </c>
      <c r="E183" s="28">
        <f t="shared" si="6"/>
        <v>0</v>
      </c>
    </row>
    <row r="184" spans="1:5" x14ac:dyDescent="0.25">
      <c r="A184" s="30" t="s">
        <v>87</v>
      </c>
      <c r="B184" s="27" t="s">
        <v>202</v>
      </c>
      <c r="C184" s="27">
        <v>2</v>
      </c>
      <c r="D184" s="28">
        <v>0</v>
      </c>
      <c r="E184" s="28">
        <f t="shared" si="6"/>
        <v>0</v>
      </c>
    </row>
    <row r="185" spans="1:5" x14ac:dyDescent="0.25">
      <c r="A185" s="30" t="s">
        <v>88</v>
      </c>
      <c r="B185" s="27" t="s">
        <v>203</v>
      </c>
      <c r="C185" s="27">
        <v>8</v>
      </c>
      <c r="D185" s="28">
        <v>0</v>
      </c>
      <c r="E185" s="28">
        <f t="shared" si="6"/>
        <v>0</v>
      </c>
    </row>
    <row r="186" spans="1:5" x14ac:dyDescent="0.25">
      <c r="A186" s="30" t="s">
        <v>89</v>
      </c>
      <c r="B186" s="27" t="s">
        <v>16</v>
      </c>
      <c r="C186" s="27">
        <v>1</v>
      </c>
      <c r="D186" s="28">
        <v>0</v>
      </c>
      <c r="E186" s="28">
        <f t="shared" si="6"/>
        <v>0</v>
      </c>
    </row>
    <row r="187" spans="1:5" x14ac:dyDescent="0.25">
      <c r="A187" s="30" t="s">
        <v>90</v>
      </c>
      <c r="B187" s="27" t="s">
        <v>204</v>
      </c>
      <c r="C187" s="27">
        <v>2</v>
      </c>
      <c r="D187" s="28">
        <v>0</v>
      </c>
      <c r="E187" s="28">
        <f t="shared" si="6"/>
        <v>0</v>
      </c>
    </row>
    <row r="188" spans="1:5" x14ac:dyDescent="0.25">
      <c r="A188" s="30" t="s">
        <v>91</v>
      </c>
      <c r="B188" s="27" t="s">
        <v>17</v>
      </c>
      <c r="C188" s="27">
        <v>2</v>
      </c>
      <c r="D188" s="28">
        <v>0</v>
      </c>
      <c r="E188" s="28">
        <f t="shared" si="6"/>
        <v>0</v>
      </c>
    </row>
    <row r="189" spans="1:5" x14ac:dyDescent="0.25">
      <c r="A189" s="30" t="s">
        <v>92</v>
      </c>
      <c r="B189" s="27" t="s">
        <v>5</v>
      </c>
      <c r="C189" s="27">
        <v>1</v>
      </c>
      <c r="D189" s="28">
        <v>0</v>
      </c>
      <c r="E189" s="28">
        <f t="shared" si="6"/>
        <v>0</v>
      </c>
    </row>
    <row r="190" spans="1:5" x14ac:dyDescent="0.25">
      <c r="A190" s="30" t="s">
        <v>93</v>
      </c>
      <c r="B190" s="27" t="s">
        <v>205</v>
      </c>
      <c r="C190" s="27">
        <v>1</v>
      </c>
      <c r="D190" s="28">
        <v>0</v>
      </c>
      <c r="E190" s="28">
        <f t="shared" si="6"/>
        <v>0</v>
      </c>
    </row>
    <row r="191" spans="1:5" x14ac:dyDescent="0.25">
      <c r="A191" s="30" t="s">
        <v>94</v>
      </c>
      <c r="B191" s="27" t="s">
        <v>206</v>
      </c>
      <c r="C191" s="27">
        <v>1</v>
      </c>
      <c r="D191" s="28">
        <v>0</v>
      </c>
      <c r="E191" s="28">
        <f t="shared" si="6"/>
        <v>0</v>
      </c>
    </row>
    <row r="192" spans="1:5" x14ac:dyDescent="0.25">
      <c r="A192" s="30" t="s">
        <v>95</v>
      </c>
      <c r="B192" s="27" t="s">
        <v>207</v>
      </c>
      <c r="C192" s="27">
        <v>4</v>
      </c>
      <c r="D192" s="28">
        <v>0</v>
      </c>
      <c r="E192" s="28">
        <f t="shared" si="6"/>
        <v>0</v>
      </c>
    </row>
    <row r="193" spans="1:5" x14ac:dyDescent="0.25">
      <c r="A193" s="30" t="s">
        <v>96</v>
      </c>
      <c r="B193" s="27" t="s">
        <v>185</v>
      </c>
      <c r="C193" s="27">
        <v>4</v>
      </c>
      <c r="D193" s="28">
        <v>0</v>
      </c>
      <c r="E193" s="28">
        <f t="shared" si="6"/>
        <v>0</v>
      </c>
    </row>
    <row r="194" spans="1:5" x14ac:dyDescent="0.25">
      <c r="A194" s="30" t="s">
        <v>97</v>
      </c>
      <c r="B194" s="27" t="s">
        <v>208</v>
      </c>
      <c r="C194" s="27">
        <v>2</v>
      </c>
      <c r="D194" s="28">
        <v>0</v>
      </c>
      <c r="E194" s="28">
        <f t="shared" si="6"/>
        <v>0</v>
      </c>
    </row>
    <row r="195" spans="1:5" x14ac:dyDescent="0.25">
      <c r="A195" s="30" t="s">
        <v>98</v>
      </c>
      <c r="B195" s="27" t="s">
        <v>171</v>
      </c>
      <c r="C195" s="27">
        <v>12</v>
      </c>
      <c r="D195" s="28">
        <v>0</v>
      </c>
      <c r="E195" s="28">
        <f t="shared" si="6"/>
        <v>0</v>
      </c>
    </row>
    <row r="196" spans="1:5" x14ac:dyDescent="0.25">
      <c r="A196" s="30" t="s">
        <v>99</v>
      </c>
      <c r="B196" s="27" t="s">
        <v>209</v>
      </c>
      <c r="C196" s="27">
        <v>1</v>
      </c>
      <c r="D196" s="28">
        <v>0</v>
      </c>
      <c r="E196" s="28">
        <f t="shared" si="6"/>
        <v>0</v>
      </c>
    </row>
    <row r="197" spans="1:5" x14ac:dyDescent="0.25">
      <c r="A197" s="30" t="s">
        <v>100</v>
      </c>
      <c r="B197" s="27" t="s">
        <v>210</v>
      </c>
      <c r="C197" s="27">
        <v>1</v>
      </c>
      <c r="D197" s="28">
        <v>0</v>
      </c>
      <c r="E197" s="28">
        <f t="shared" si="6"/>
        <v>0</v>
      </c>
    </row>
    <row r="198" spans="1:5" x14ac:dyDescent="0.25">
      <c r="A198" s="30" t="s">
        <v>101</v>
      </c>
      <c r="B198" s="27" t="s">
        <v>211</v>
      </c>
      <c r="C198" s="27">
        <v>1</v>
      </c>
      <c r="D198" s="28">
        <v>0</v>
      </c>
      <c r="E198" s="28">
        <f t="shared" si="6"/>
        <v>0</v>
      </c>
    </row>
    <row r="199" spans="1:5" x14ac:dyDescent="0.25">
      <c r="A199" s="30" t="s">
        <v>102</v>
      </c>
      <c r="B199" s="27" t="s">
        <v>212</v>
      </c>
      <c r="C199" s="27">
        <v>1</v>
      </c>
      <c r="D199" s="28">
        <v>0</v>
      </c>
      <c r="E199" s="28">
        <f t="shared" si="6"/>
        <v>0</v>
      </c>
    </row>
    <row r="200" spans="1:5" x14ac:dyDescent="0.25">
      <c r="A200" s="30" t="s">
        <v>103</v>
      </c>
      <c r="B200" s="27" t="s">
        <v>213</v>
      </c>
      <c r="C200" s="37">
        <v>0.5</v>
      </c>
      <c r="D200" s="28">
        <v>0</v>
      </c>
      <c r="E200" s="28">
        <f t="shared" si="6"/>
        <v>0</v>
      </c>
    </row>
    <row r="201" spans="1:5" x14ac:dyDescent="0.25">
      <c r="A201" s="30" t="s">
        <v>104</v>
      </c>
      <c r="B201" s="27" t="s">
        <v>214</v>
      </c>
      <c r="C201" s="37">
        <v>0.5</v>
      </c>
      <c r="D201" s="28">
        <v>0</v>
      </c>
      <c r="E201" s="28">
        <f t="shared" si="6"/>
        <v>0</v>
      </c>
    </row>
    <row r="202" spans="1:5" x14ac:dyDescent="0.25">
      <c r="A202" s="30" t="s">
        <v>153</v>
      </c>
      <c r="B202" s="27" t="s">
        <v>215</v>
      </c>
      <c r="C202" s="27">
        <v>64</v>
      </c>
      <c r="D202" s="28">
        <v>0</v>
      </c>
      <c r="E202" s="28">
        <f t="shared" si="6"/>
        <v>0</v>
      </c>
    </row>
    <row r="203" spans="1:5" x14ac:dyDescent="0.25">
      <c r="A203" s="30" t="s">
        <v>155</v>
      </c>
      <c r="B203" s="27" t="s">
        <v>216</v>
      </c>
      <c r="C203" s="27">
        <v>64</v>
      </c>
      <c r="D203" s="28">
        <v>0</v>
      </c>
      <c r="E203" s="28">
        <f t="shared" si="6"/>
        <v>0</v>
      </c>
    </row>
    <row r="204" spans="1:5" x14ac:dyDescent="0.25">
      <c r="A204" s="26" t="s">
        <v>53</v>
      </c>
      <c r="B204" s="65" t="s">
        <v>186</v>
      </c>
      <c r="C204" s="66"/>
      <c r="D204" s="67"/>
      <c r="E204" s="31">
        <f>SUM(E173:E203)</f>
        <v>0</v>
      </c>
    </row>
    <row r="205" spans="1:5" x14ac:dyDescent="0.25">
      <c r="A205" s="26"/>
      <c r="B205" s="65" t="s">
        <v>288</v>
      </c>
      <c r="C205" s="66"/>
      <c r="D205" s="67"/>
      <c r="E205" s="31">
        <f>SUM(E204,E171)</f>
        <v>0</v>
      </c>
    </row>
    <row r="208" spans="1:5" ht="18.75" x14ac:dyDescent="0.3">
      <c r="A208" s="74" t="s">
        <v>235</v>
      </c>
      <c r="B208" s="74"/>
      <c r="C208" s="74"/>
      <c r="D208" s="74"/>
      <c r="E208" s="74"/>
    </row>
    <row r="209" spans="1:5" x14ac:dyDescent="0.25">
      <c r="A209" s="29" t="s">
        <v>52</v>
      </c>
      <c r="B209" s="26" t="s">
        <v>3</v>
      </c>
      <c r="C209" s="26" t="s">
        <v>0</v>
      </c>
      <c r="D209" s="26" t="s">
        <v>2</v>
      </c>
      <c r="E209" s="26" t="s">
        <v>1</v>
      </c>
    </row>
    <row r="210" spans="1:5" x14ac:dyDescent="0.25">
      <c r="A210" s="29">
        <v>1</v>
      </c>
      <c r="B210" s="26" t="s">
        <v>289</v>
      </c>
      <c r="C210" s="26"/>
      <c r="D210" s="31"/>
      <c r="E210" s="31"/>
    </row>
    <row r="211" spans="1:5" x14ac:dyDescent="0.25">
      <c r="A211" s="30" t="s">
        <v>54</v>
      </c>
      <c r="B211" s="27" t="s">
        <v>217</v>
      </c>
      <c r="C211" s="27">
        <v>1</v>
      </c>
      <c r="D211" s="28">
        <v>0</v>
      </c>
      <c r="E211" s="28">
        <f>C211*D211</f>
        <v>0</v>
      </c>
    </row>
    <row r="212" spans="1:5" x14ac:dyDescent="0.25">
      <c r="A212" s="30" t="s">
        <v>55</v>
      </c>
      <c r="B212" s="27" t="s">
        <v>218</v>
      </c>
      <c r="C212" s="27">
        <v>1</v>
      </c>
      <c r="D212" s="28">
        <v>0</v>
      </c>
      <c r="E212" s="28">
        <f t="shared" ref="E212:E227" si="7">C212*D212</f>
        <v>0</v>
      </c>
    </row>
    <row r="213" spans="1:5" x14ac:dyDescent="0.25">
      <c r="A213" s="30" t="s">
        <v>56</v>
      </c>
      <c r="B213" s="27" t="s">
        <v>219</v>
      </c>
      <c r="C213" s="27">
        <v>1</v>
      </c>
      <c r="D213" s="28">
        <v>0</v>
      </c>
      <c r="E213" s="28">
        <f t="shared" si="7"/>
        <v>0</v>
      </c>
    </row>
    <row r="214" spans="1:5" x14ac:dyDescent="0.25">
      <c r="A214" s="30" t="s">
        <v>57</v>
      </c>
      <c r="B214" s="27" t="s">
        <v>110</v>
      </c>
      <c r="C214" s="27">
        <v>1</v>
      </c>
      <c r="D214" s="28">
        <v>0</v>
      </c>
      <c r="E214" s="28">
        <f t="shared" si="7"/>
        <v>0</v>
      </c>
    </row>
    <row r="215" spans="1:5" x14ac:dyDescent="0.25">
      <c r="A215" s="30" t="s">
        <v>58</v>
      </c>
      <c r="B215" s="27" t="s">
        <v>6</v>
      </c>
      <c r="C215" s="27">
        <v>1</v>
      </c>
      <c r="D215" s="28">
        <v>0</v>
      </c>
      <c r="E215" s="28">
        <f t="shared" si="7"/>
        <v>0</v>
      </c>
    </row>
    <row r="216" spans="1:5" x14ac:dyDescent="0.25">
      <c r="A216" s="30" t="s">
        <v>59</v>
      </c>
      <c r="B216" s="27" t="s">
        <v>220</v>
      </c>
      <c r="C216" s="27">
        <v>1</v>
      </c>
      <c r="D216" s="28">
        <v>0</v>
      </c>
      <c r="E216" s="28">
        <f t="shared" si="7"/>
        <v>0</v>
      </c>
    </row>
    <row r="217" spans="1:5" x14ac:dyDescent="0.25">
      <c r="A217" s="30" t="s">
        <v>60</v>
      </c>
      <c r="B217" s="27" t="s">
        <v>198</v>
      </c>
      <c r="C217" s="27">
        <v>1</v>
      </c>
      <c r="D217" s="28">
        <v>0</v>
      </c>
      <c r="E217" s="28">
        <f t="shared" si="7"/>
        <v>0</v>
      </c>
    </row>
    <row r="218" spans="1:5" x14ac:dyDescent="0.25">
      <c r="A218" s="30" t="s">
        <v>61</v>
      </c>
      <c r="B218" s="27" t="s">
        <v>221</v>
      </c>
      <c r="C218" s="27">
        <v>1</v>
      </c>
      <c r="D218" s="28">
        <v>0</v>
      </c>
      <c r="E218" s="28">
        <f t="shared" si="7"/>
        <v>0</v>
      </c>
    </row>
    <row r="219" spans="1:5" x14ac:dyDescent="0.25">
      <c r="A219" s="30" t="s">
        <v>62</v>
      </c>
      <c r="B219" s="27" t="s">
        <v>222</v>
      </c>
      <c r="C219" s="27">
        <v>1</v>
      </c>
      <c r="D219" s="28">
        <v>0</v>
      </c>
      <c r="E219" s="28">
        <f t="shared" si="7"/>
        <v>0</v>
      </c>
    </row>
    <row r="220" spans="1:5" x14ac:dyDescent="0.25">
      <c r="A220" s="30" t="s">
        <v>63</v>
      </c>
      <c r="B220" s="27" t="s">
        <v>4</v>
      </c>
      <c r="C220" s="27">
        <v>1</v>
      </c>
      <c r="D220" s="28">
        <v>0</v>
      </c>
      <c r="E220" s="28">
        <f t="shared" si="7"/>
        <v>0</v>
      </c>
    </row>
    <row r="221" spans="1:5" x14ac:dyDescent="0.25">
      <c r="A221" s="30" t="s">
        <v>64</v>
      </c>
      <c r="B221" s="27" t="s">
        <v>223</v>
      </c>
      <c r="C221" s="27">
        <v>1</v>
      </c>
      <c r="D221" s="28">
        <v>0</v>
      </c>
      <c r="E221" s="28">
        <f t="shared" si="7"/>
        <v>0</v>
      </c>
    </row>
    <row r="222" spans="1:5" x14ac:dyDescent="0.25">
      <c r="A222" s="30" t="s">
        <v>65</v>
      </c>
      <c r="B222" s="27" t="s">
        <v>7</v>
      </c>
      <c r="C222" s="27">
        <v>1</v>
      </c>
      <c r="D222" s="28">
        <v>0</v>
      </c>
      <c r="E222" s="28">
        <f t="shared" si="7"/>
        <v>0</v>
      </c>
    </row>
    <row r="223" spans="1:5" x14ac:dyDescent="0.25">
      <c r="A223" s="30" t="s">
        <v>66</v>
      </c>
      <c r="B223" s="27" t="s">
        <v>45</v>
      </c>
      <c r="C223" s="27">
        <v>1</v>
      </c>
      <c r="D223" s="28">
        <v>0</v>
      </c>
      <c r="E223" s="28">
        <f t="shared" si="7"/>
        <v>0</v>
      </c>
    </row>
    <row r="224" spans="1:5" x14ac:dyDescent="0.25">
      <c r="A224" s="30" t="s">
        <v>67</v>
      </c>
      <c r="B224" s="27" t="s">
        <v>46</v>
      </c>
      <c r="C224" s="27">
        <v>1</v>
      </c>
      <c r="D224" s="28">
        <v>0</v>
      </c>
      <c r="E224" s="28">
        <f t="shared" si="7"/>
        <v>0</v>
      </c>
    </row>
    <row r="225" spans="1:5" x14ac:dyDescent="0.25">
      <c r="A225" s="30" t="s">
        <v>68</v>
      </c>
      <c r="B225" s="27" t="s">
        <v>50</v>
      </c>
      <c r="C225" s="27">
        <v>1</v>
      </c>
      <c r="D225" s="28">
        <v>0</v>
      </c>
      <c r="E225" s="28">
        <f t="shared" si="7"/>
        <v>0</v>
      </c>
    </row>
    <row r="226" spans="1:5" x14ac:dyDescent="0.25">
      <c r="A226" s="30" t="s">
        <v>69</v>
      </c>
      <c r="B226" s="27" t="s">
        <v>49</v>
      </c>
      <c r="C226" s="27">
        <v>1</v>
      </c>
      <c r="D226" s="28">
        <v>0</v>
      </c>
      <c r="E226" s="28">
        <f t="shared" si="7"/>
        <v>0</v>
      </c>
    </row>
    <row r="227" spans="1:5" x14ac:dyDescent="0.25">
      <c r="A227" s="30" t="s">
        <v>70</v>
      </c>
      <c r="B227" s="27" t="s">
        <v>199</v>
      </c>
      <c r="C227" s="27">
        <v>1</v>
      </c>
      <c r="D227" s="28">
        <v>0</v>
      </c>
      <c r="E227" s="28">
        <f t="shared" si="7"/>
        <v>0</v>
      </c>
    </row>
    <row r="228" spans="1:5" x14ac:dyDescent="0.25">
      <c r="A228" s="34" t="s">
        <v>53</v>
      </c>
      <c r="B228" s="66" t="s">
        <v>125</v>
      </c>
      <c r="C228" s="66"/>
      <c r="D228" s="67"/>
      <c r="E228" s="31">
        <f>SUM(E211:E227)</f>
        <v>0</v>
      </c>
    </row>
    <row r="229" spans="1:5" x14ac:dyDescent="0.25">
      <c r="A229" s="29">
        <v>2</v>
      </c>
      <c r="B229" s="26" t="s">
        <v>76</v>
      </c>
      <c r="C229" s="27"/>
      <c r="D229" s="28"/>
      <c r="E229" s="28"/>
    </row>
    <row r="230" spans="1:5" x14ac:dyDescent="0.25">
      <c r="A230" s="30" t="s">
        <v>126</v>
      </c>
      <c r="B230" s="27" t="s">
        <v>17</v>
      </c>
      <c r="C230" s="27">
        <v>2</v>
      </c>
      <c r="D230" s="28">
        <v>0</v>
      </c>
      <c r="E230" s="28">
        <f>C230*D230</f>
        <v>0</v>
      </c>
    </row>
    <row r="231" spans="1:5" x14ac:dyDescent="0.25">
      <c r="A231" s="30" t="s">
        <v>77</v>
      </c>
      <c r="B231" s="27" t="s">
        <v>200</v>
      </c>
      <c r="C231" s="27">
        <v>2</v>
      </c>
      <c r="D231" s="28">
        <v>0</v>
      </c>
      <c r="E231" s="28">
        <f t="shared" ref="E231:E263" si="8">C231*D231</f>
        <v>0</v>
      </c>
    </row>
    <row r="232" spans="1:5" x14ac:dyDescent="0.25">
      <c r="A232" s="30" t="s">
        <v>78</v>
      </c>
      <c r="B232" s="27" t="s">
        <v>224</v>
      </c>
      <c r="C232" s="27">
        <v>1</v>
      </c>
      <c r="D232" s="28">
        <v>0</v>
      </c>
      <c r="E232" s="28">
        <f t="shared" si="8"/>
        <v>0</v>
      </c>
    </row>
    <row r="233" spans="1:5" x14ac:dyDescent="0.25">
      <c r="A233" s="30" t="s">
        <v>79</v>
      </c>
      <c r="B233" s="27" t="s">
        <v>225</v>
      </c>
      <c r="C233" s="27">
        <v>1</v>
      </c>
      <c r="D233" s="28">
        <v>0</v>
      </c>
      <c r="E233" s="28">
        <f t="shared" si="8"/>
        <v>0</v>
      </c>
    </row>
    <row r="234" spans="1:5" x14ac:dyDescent="0.25">
      <c r="A234" s="30" t="s">
        <v>80</v>
      </c>
      <c r="B234" s="27" t="s">
        <v>226</v>
      </c>
      <c r="C234" s="27">
        <v>2</v>
      </c>
      <c r="D234" s="28">
        <v>0</v>
      </c>
      <c r="E234" s="28">
        <f t="shared" si="8"/>
        <v>0</v>
      </c>
    </row>
    <row r="235" spans="1:5" x14ac:dyDescent="0.25">
      <c r="A235" s="30" t="s">
        <v>81</v>
      </c>
      <c r="B235" s="27" t="s">
        <v>28</v>
      </c>
      <c r="C235" s="27">
        <v>1</v>
      </c>
      <c r="D235" s="28">
        <v>0</v>
      </c>
      <c r="E235" s="28">
        <f t="shared" si="8"/>
        <v>0</v>
      </c>
    </row>
    <row r="236" spans="1:5" x14ac:dyDescent="0.25">
      <c r="A236" s="30" t="s">
        <v>82</v>
      </c>
      <c r="B236" s="27" t="s">
        <v>16</v>
      </c>
      <c r="C236" s="27">
        <v>1</v>
      </c>
      <c r="D236" s="28">
        <v>0</v>
      </c>
      <c r="E236" s="28">
        <f t="shared" si="8"/>
        <v>0</v>
      </c>
    </row>
    <row r="237" spans="1:5" x14ac:dyDescent="0.25">
      <c r="A237" s="30" t="s">
        <v>83</v>
      </c>
      <c r="B237" s="27" t="s">
        <v>10</v>
      </c>
      <c r="C237" s="27">
        <v>2</v>
      </c>
      <c r="D237" s="28">
        <v>0</v>
      </c>
      <c r="E237" s="28">
        <f t="shared" si="8"/>
        <v>0</v>
      </c>
    </row>
    <row r="238" spans="1:5" x14ac:dyDescent="0.25">
      <c r="A238" s="30" t="s">
        <v>84</v>
      </c>
      <c r="B238" s="27" t="s">
        <v>227</v>
      </c>
      <c r="C238" s="27">
        <v>2</v>
      </c>
      <c r="D238" s="28">
        <v>0</v>
      </c>
      <c r="E238" s="28">
        <f t="shared" si="8"/>
        <v>0</v>
      </c>
    </row>
    <row r="239" spans="1:5" x14ac:dyDescent="0.25">
      <c r="A239" s="30" t="s">
        <v>85</v>
      </c>
      <c r="B239" s="27" t="s">
        <v>228</v>
      </c>
      <c r="C239" s="27">
        <v>2</v>
      </c>
      <c r="D239" s="28">
        <v>0</v>
      </c>
      <c r="E239" s="28">
        <f t="shared" si="8"/>
        <v>0</v>
      </c>
    </row>
    <row r="240" spans="1:5" x14ac:dyDescent="0.25">
      <c r="A240" s="30" t="s">
        <v>86</v>
      </c>
      <c r="B240" s="27" t="s">
        <v>5</v>
      </c>
      <c r="C240" s="27">
        <v>2</v>
      </c>
      <c r="D240" s="28">
        <v>0</v>
      </c>
      <c r="E240" s="28">
        <f t="shared" si="8"/>
        <v>0</v>
      </c>
    </row>
    <row r="241" spans="1:5" x14ac:dyDescent="0.25">
      <c r="A241" s="30" t="s">
        <v>87</v>
      </c>
      <c r="B241" s="27" t="s">
        <v>201</v>
      </c>
      <c r="C241" s="27">
        <v>2</v>
      </c>
      <c r="D241" s="28">
        <v>0</v>
      </c>
      <c r="E241" s="28">
        <f t="shared" si="8"/>
        <v>0</v>
      </c>
    </row>
    <row r="242" spans="1:5" x14ac:dyDescent="0.25">
      <c r="A242" s="30" t="s">
        <v>88</v>
      </c>
      <c r="B242" s="27" t="s">
        <v>191</v>
      </c>
      <c r="C242" s="27">
        <v>2</v>
      </c>
      <c r="D242" s="28">
        <v>0</v>
      </c>
      <c r="E242" s="28">
        <f t="shared" si="8"/>
        <v>0</v>
      </c>
    </row>
    <row r="243" spans="1:5" x14ac:dyDescent="0.25">
      <c r="A243" s="30" t="s">
        <v>89</v>
      </c>
      <c r="B243" s="27" t="s">
        <v>229</v>
      </c>
      <c r="C243" s="37">
        <v>1.5</v>
      </c>
      <c r="D243" s="28">
        <v>0</v>
      </c>
      <c r="E243" s="28">
        <f t="shared" si="8"/>
        <v>0</v>
      </c>
    </row>
    <row r="244" spans="1:5" x14ac:dyDescent="0.25">
      <c r="A244" s="30" t="s">
        <v>90</v>
      </c>
      <c r="B244" s="27" t="s">
        <v>185</v>
      </c>
      <c r="C244" s="27">
        <v>8</v>
      </c>
      <c r="D244" s="28">
        <v>0</v>
      </c>
      <c r="E244" s="28">
        <f t="shared" si="8"/>
        <v>0</v>
      </c>
    </row>
    <row r="245" spans="1:5" x14ac:dyDescent="0.25">
      <c r="A245" s="30" t="s">
        <v>91</v>
      </c>
      <c r="B245" s="27" t="s">
        <v>189</v>
      </c>
      <c r="C245" s="27">
        <v>4</v>
      </c>
      <c r="D245" s="28">
        <v>0</v>
      </c>
      <c r="E245" s="28">
        <f t="shared" si="8"/>
        <v>0</v>
      </c>
    </row>
    <row r="246" spans="1:5" x14ac:dyDescent="0.25">
      <c r="A246" s="30" t="s">
        <v>92</v>
      </c>
      <c r="B246" s="27" t="s">
        <v>230</v>
      </c>
      <c r="C246" s="27">
        <v>1</v>
      </c>
      <c r="D246" s="28">
        <v>0</v>
      </c>
      <c r="E246" s="28">
        <f t="shared" si="8"/>
        <v>0</v>
      </c>
    </row>
    <row r="247" spans="1:5" x14ac:dyDescent="0.25">
      <c r="A247" s="30" t="s">
        <v>93</v>
      </c>
      <c r="B247" s="27" t="s">
        <v>231</v>
      </c>
      <c r="C247" s="27">
        <v>2</v>
      </c>
      <c r="D247" s="28">
        <v>0</v>
      </c>
      <c r="E247" s="28">
        <f t="shared" si="8"/>
        <v>0</v>
      </c>
    </row>
    <row r="248" spans="1:5" x14ac:dyDescent="0.25">
      <c r="A248" s="30" t="s">
        <v>94</v>
      </c>
      <c r="B248" s="27" t="s">
        <v>232</v>
      </c>
      <c r="C248" s="27">
        <v>2</v>
      </c>
      <c r="D248" s="28">
        <v>0</v>
      </c>
      <c r="E248" s="28">
        <f t="shared" si="8"/>
        <v>0</v>
      </c>
    </row>
    <row r="249" spans="1:5" x14ac:dyDescent="0.25">
      <c r="A249" s="30" t="s">
        <v>95</v>
      </c>
      <c r="B249" s="27" t="s">
        <v>11</v>
      </c>
      <c r="C249" s="27">
        <v>4</v>
      </c>
      <c r="D249" s="28">
        <v>0</v>
      </c>
      <c r="E249" s="28">
        <f t="shared" si="8"/>
        <v>0</v>
      </c>
    </row>
    <row r="250" spans="1:5" x14ac:dyDescent="0.25">
      <c r="A250" s="30" t="s">
        <v>96</v>
      </c>
      <c r="B250" s="27" t="s">
        <v>11</v>
      </c>
      <c r="C250" s="27">
        <v>2</v>
      </c>
      <c r="D250" s="28">
        <v>0</v>
      </c>
      <c r="E250" s="28">
        <f t="shared" si="8"/>
        <v>0</v>
      </c>
    </row>
    <row r="251" spans="1:5" x14ac:dyDescent="0.25">
      <c r="A251" s="30" t="s">
        <v>97</v>
      </c>
      <c r="B251" s="27" t="s">
        <v>12</v>
      </c>
      <c r="C251" s="27">
        <v>6</v>
      </c>
      <c r="D251" s="28">
        <v>0</v>
      </c>
      <c r="E251" s="28">
        <f t="shared" si="8"/>
        <v>0</v>
      </c>
    </row>
    <row r="252" spans="1:5" x14ac:dyDescent="0.25">
      <c r="A252" s="30" t="s">
        <v>98</v>
      </c>
      <c r="B252" s="27" t="s">
        <v>13</v>
      </c>
      <c r="C252" s="27">
        <v>6</v>
      </c>
      <c r="D252" s="28">
        <v>0</v>
      </c>
      <c r="E252" s="28">
        <f t="shared" si="8"/>
        <v>0</v>
      </c>
    </row>
    <row r="253" spans="1:5" x14ac:dyDescent="0.25">
      <c r="A253" s="30" t="s">
        <v>99</v>
      </c>
      <c r="B253" s="27" t="s">
        <v>14</v>
      </c>
      <c r="C253" s="27">
        <v>6</v>
      </c>
      <c r="D253" s="28">
        <v>0</v>
      </c>
      <c r="E253" s="28">
        <f t="shared" si="8"/>
        <v>0</v>
      </c>
    </row>
    <row r="254" spans="1:5" x14ac:dyDescent="0.25">
      <c r="A254" s="30" t="s">
        <v>100</v>
      </c>
      <c r="B254" s="27" t="s">
        <v>15</v>
      </c>
      <c r="C254" s="27">
        <v>12</v>
      </c>
      <c r="D254" s="28">
        <v>0</v>
      </c>
      <c r="E254" s="28">
        <f t="shared" si="8"/>
        <v>0</v>
      </c>
    </row>
    <row r="255" spans="1:5" x14ac:dyDescent="0.25">
      <c r="A255" s="30" t="s">
        <v>101</v>
      </c>
      <c r="B255" s="27" t="s">
        <v>233</v>
      </c>
      <c r="C255" s="27">
        <v>1</v>
      </c>
      <c r="D255" s="28">
        <v>0</v>
      </c>
      <c r="E255" s="28">
        <f t="shared" si="8"/>
        <v>0</v>
      </c>
    </row>
    <row r="256" spans="1:5" x14ac:dyDescent="0.25">
      <c r="A256" s="30" t="s">
        <v>101</v>
      </c>
      <c r="B256" s="27" t="s">
        <v>171</v>
      </c>
      <c r="C256" s="27">
        <v>12</v>
      </c>
      <c r="D256" s="28">
        <v>0</v>
      </c>
      <c r="E256" s="28">
        <f t="shared" si="8"/>
        <v>0</v>
      </c>
    </row>
    <row r="257" spans="1:5" x14ac:dyDescent="0.25">
      <c r="A257" s="30" t="s">
        <v>103</v>
      </c>
      <c r="B257" s="27" t="s">
        <v>38</v>
      </c>
      <c r="C257" s="27">
        <v>1</v>
      </c>
      <c r="D257" s="28">
        <v>0</v>
      </c>
      <c r="E257" s="28">
        <f t="shared" si="8"/>
        <v>0</v>
      </c>
    </row>
    <row r="258" spans="1:5" x14ac:dyDescent="0.25">
      <c r="A258" s="30" t="s">
        <v>104</v>
      </c>
      <c r="B258" s="27" t="s">
        <v>37</v>
      </c>
      <c r="C258" s="27">
        <v>1</v>
      </c>
      <c r="D258" s="28">
        <v>0</v>
      </c>
      <c r="E258" s="28">
        <f t="shared" si="8"/>
        <v>0</v>
      </c>
    </row>
    <row r="259" spans="1:5" x14ac:dyDescent="0.25">
      <c r="A259" s="30" t="s">
        <v>153</v>
      </c>
      <c r="B259" s="27" t="s">
        <v>209</v>
      </c>
      <c r="C259" s="27">
        <v>1</v>
      </c>
      <c r="D259" s="28">
        <v>0</v>
      </c>
      <c r="E259" s="28">
        <f t="shared" si="8"/>
        <v>0</v>
      </c>
    </row>
    <row r="260" spans="1:5" x14ac:dyDescent="0.25">
      <c r="A260" s="30" t="s">
        <v>155</v>
      </c>
      <c r="B260" s="27" t="s">
        <v>210</v>
      </c>
      <c r="C260" s="27">
        <v>1</v>
      </c>
      <c r="D260" s="28">
        <v>0</v>
      </c>
      <c r="E260" s="28">
        <f t="shared" si="8"/>
        <v>0</v>
      </c>
    </row>
    <row r="261" spans="1:5" x14ac:dyDescent="0.25">
      <c r="A261" s="30" t="s">
        <v>156</v>
      </c>
      <c r="B261" s="27" t="s">
        <v>211</v>
      </c>
      <c r="C261" s="27">
        <v>1</v>
      </c>
      <c r="D261" s="28">
        <v>0</v>
      </c>
      <c r="E261" s="28">
        <f t="shared" si="8"/>
        <v>0</v>
      </c>
    </row>
    <row r="262" spans="1:5" x14ac:dyDescent="0.25">
      <c r="A262" s="30" t="s">
        <v>158</v>
      </c>
      <c r="B262" s="27" t="s">
        <v>234</v>
      </c>
      <c r="C262" s="27">
        <v>1</v>
      </c>
      <c r="D262" s="28">
        <v>0</v>
      </c>
      <c r="E262" s="28">
        <f t="shared" si="8"/>
        <v>0</v>
      </c>
    </row>
    <row r="263" spans="1:5" x14ac:dyDescent="0.25">
      <c r="A263" s="30" t="s">
        <v>160</v>
      </c>
      <c r="B263" s="27" t="s">
        <v>212</v>
      </c>
      <c r="C263" s="27">
        <v>1</v>
      </c>
      <c r="D263" s="28">
        <v>0</v>
      </c>
      <c r="E263" s="28">
        <f t="shared" si="8"/>
        <v>0</v>
      </c>
    </row>
    <row r="264" spans="1:5" x14ac:dyDescent="0.25">
      <c r="A264" s="27"/>
      <c r="B264" s="65" t="s">
        <v>186</v>
      </c>
      <c r="C264" s="71"/>
      <c r="D264" s="72"/>
      <c r="E264" s="31">
        <f>SUM(E230:E263)</f>
        <v>0</v>
      </c>
    </row>
    <row r="265" spans="1:5" x14ac:dyDescent="0.25">
      <c r="A265" s="27"/>
      <c r="B265" s="65" t="s">
        <v>236</v>
      </c>
      <c r="C265" s="66"/>
      <c r="D265" s="67"/>
      <c r="E265" s="31">
        <f>SUM(E264,E228)</f>
        <v>0</v>
      </c>
    </row>
    <row r="268" spans="1:5" ht="18.75" x14ac:dyDescent="0.25">
      <c r="A268" s="68" t="s">
        <v>287</v>
      </c>
      <c r="B268" s="69"/>
      <c r="C268" s="69"/>
      <c r="D268" s="69"/>
      <c r="E268" s="70"/>
    </row>
    <row r="269" spans="1:5" x14ac:dyDescent="0.25">
      <c r="A269" s="29" t="s">
        <v>52</v>
      </c>
      <c r="B269" s="26" t="s">
        <v>3</v>
      </c>
      <c r="C269" s="26" t="s">
        <v>0</v>
      </c>
      <c r="D269" s="26" t="s">
        <v>2</v>
      </c>
      <c r="E269" s="26" t="s">
        <v>1</v>
      </c>
    </row>
    <row r="270" spans="1:5" x14ac:dyDescent="0.25">
      <c r="A270" s="29">
        <v>1</v>
      </c>
      <c r="B270" s="26" t="s">
        <v>289</v>
      </c>
      <c r="C270" s="26"/>
      <c r="D270" s="26"/>
      <c r="E270" s="26"/>
    </row>
    <row r="271" spans="1:5" x14ac:dyDescent="0.25">
      <c r="A271" s="30" t="s">
        <v>54</v>
      </c>
      <c r="B271" s="27" t="s">
        <v>111</v>
      </c>
      <c r="C271" s="27">
        <v>1</v>
      </c>
      <c r="D271" s="28">
        <v>0</v>
      </c>
      <c r="E271" s="28">
        <f>C271*D271</f>
        <v>0</v>
      </c>
    </row>
    <row r="272" spans="1:5" x14ac:dyDescent="0.25">
      <c r="A272" s="30" t="s">
        <v>55</v>
      </c>
      <c r="B272" s="27" t="s">
        <v>110</v>
      </c>
      <c r="C272" s="27">
        <v>1</v>
      </c>
      <c r="D272" s="28">
        <v>0</v>
      </c>
      <c r="E272" s="28">
        <f t="shared" ref="E272:E288" si="9">C272*D272</f>
        <v>0</v>
      </c>
    </row>
    <row r="273" spans="1:5" x14ac:dyDescent="0.25">
      <c r="A273" s="30" t="s">
        <v>56</v>
      </c>
      <c r="B273" s="27" t="s">
        <v>6</v>
      </c>
      <c r="C273" s="27">
        <v>1</v>
      </c>
      <c r="D273" s="28">
        <v>0</v>
      </c>
      <c r="E273" s="28">
        <f t="shared" si="9"/>
        <v>0</v>
      </c>
    </row>
    <row r="274" spans="1:5" x14ac:dyDescent="0.25">
      <c r="A274" s="30" t="s">
        <v>57</v>
      </c>
      <c r="B274" s="27" t="s">
        <v>237</v>
      </c>
      <c r="C274" s="27">
        <v>1</v>
      </c>
      <c r="D274" s="28">
        <v>0</v>
      </c>
      <c r="E274" s="28">
        <f t="shared" si="9"/>
        <v>0</v>
      </c>
    </row>
    <row r="275" spans="1:5" x14ac:dyDescent="0.25">
      <c r="A275" s="30" t="s">
        <v>58</v>
      </c>
      <c r="B275" s="27" t="s">
        <v>238</v>
      </c>
      <c r="C275" s="27">
        <v>1</v>
      </c>
      <c r="D275" s="28">
        <v>0</v>
      </c>
      <c r="E275" s="28">
        <f t="shared" si="9"/>
        <v>0</v>
      </c>
    </row>
    <row r="276" spans="1:5" x14ac:dyDescent="0.25">
      <c r="A276" s="30" t="s">
        <v>59</v>
      </c>
      <c r="B276" s="27" t="s">
        <v>239</v>
      </c>
      <c r="C276" s="27">
        <v>1</v>
      </c>
      <c r="D276" s="28">
        <v>0</v>
      </c>
      <c r="E276" s="28">
        <f t="shared" si="9"/>
        <v>0</v>
      </c>
    </row>
    <row r="277" spans="1:5" x14ac:dyDescent="0.25">
      <c r="A277" s="30" t="s">
        <v>60</v>
      </c>
      <c r="B277" s="27" t="s">
        <v>240</v>
      </c>
      <c r="C277" s="27">
        <v>1</v>
      </c>
      <c r="D277" s="28">
        <v>0</v>
      </c>
      <c r="E277" s="28">
        <f t="shared" si="9"/>
        <v>0</v>
      </c>
    </row>
    <row r="278" spans="1:5" x14ac:dyDescent="0.25">
      <c r="A278" s="30" t="s">
        <v>61</v>
      </c>
      <c r="B278" s="27" t="s">
        <v>241</v>
      </c>
      <c r="C278" s="27">
        <v>1</v>
      </c>
      <c r="D278" s="28">
        <v>0</v>
      </c>
      <c r="E278" s="28">
        <f t="shared" si="9"/>
        <v>0</v>
      </c>
    </row>
    <row r="279" spans="1:5" x14ac:dyDescent="0.25">
      <c r="A279" s="30" t="s">
        <v>62</v>
      </c>
      <c r="B279" s="27" t="s">
        <v>242</v>
      </c>
      <c r="C279" s="27">
        <v>1</v>
      </c>
      <c r="D279" s="28">
        <v>0</v>
      </c>
      <c r="E279" s="28">
        <f t="shared" si="9"/>
        <v>0</v>
      </c>
    </row>
    <row r="280" spans="1:5" x14ac:dyDescent="0.25">
      <c r="A280" s="30" t="s">
        <v>63</v>
      </c>
      <c r="B280" s="27" t="s">
        <v>243</v>
      </c>
      <c r="C280" s="27">
        <v>1</v>
      </c>
      <c r="D280" s="28">
        <v>0</v>
      </c>
      <c r="E280" s="28">
        <f t="shared" si="9"/>
        <v>0</v>
      </c>
    </row>
    <row r="281" spans="1:5" x14ac:dyDescent="0.25">
      <c r="A281" s="30" t="s">
        <v>64</v>
      </c>
      <c r="B281" s="27" t="s">
        <v>244</v>
      </c>
      <c r="C281" s="27">
        <v>1</v>
      </c>
      <c r="D281" s="28">
        <v>0</v>
      </c>
      <c r="E281" s="28">
        <f t="shared" si="9"/>
        <v>0</v>
      </c>
    </row>
    <row r="282" spans="1:5" x14ac:dyDescent="0.25">
      <c r="A282" s="30" t="s">
        <v>65</v>
      </c>
      <c r="B282" s="27" t="s">
        <v>4</v>
      </c>
      <c r="C282" s="27">
        <v>1</v>
      </c>
      <c r="D282" s="28">
        <v>0</v>
      </c>
      <c r="E282" s="28">
        <f t="shared" si="9"/>
        <v>0</v>
      </c>
    </row>
    <row r="283" spans="1:5" x14ac:dyDescent="0.25">
      <c r="A283" s="30" t="s">
        <v>66</v>
      </c>
      <c r="B283" s="27" t="s">
        <v>219</v>
      </c>
      <c r="C283" s="27">
        <v>1</v>
      </c>
      <c r="D283" s="28">
        <v>0</v>
      </c>
      <c r="E283" s="28">
        <f t="shared" si="9"/>
        <v>0</v>
      </c>
    </row>
    <row r="284" spans="1:5" x14ac:dyDescent="0.25">
      <c r="A284" s="30" t="s">
        <v>67</v>
      </c>
      <c r="B284" s="27" t="s">
        <v>245</v>
      </c>
      <c r="C284" s="27">
        <v>1</v>
      </c>
      <c r="D284" s="28">
        <v>0</v>
      </c>
      <c r="E284" s="28">
        <f t="shared" si="9"/>
        <v>0</v>
      </c>
    </row>
    <row r="285" spans="1:5" x14ac:dyDescent="0.25">
      <c r="A285" s="30" t="s">
        <v>68</v>
      </c>
      <c r="B285" s="27" t="s">
        <v>246</v>
      </c>
      <c r="C285" s="27">
        <v>1</v>
      </c>
      <c r="D285" s="28">
        <v>0</v>
      </c>
      <c r="E285" s="28">
        <f t="shared" si="9"/>
        <v>0</v>
      </c>
    </row>
    <row r="286" spans="1:5" x14ac:dyDescent="0.25">
      <c r="A286" s="30" t="s">
        <v>69</v>
      </c>
      <c r="B286" s="27" t="s">
        <v>247</v>
      </c>
      <c r="C286" s="27">
        <v>1</v>
      </c>
      <c r="D286" s="28">
        <v>0</v>
      </c>
      <c r="E286" s="28">
        <f t="shared" si="9"/>
        <v>0</v>
      </c>
    </row>
    <row r="287" spans="1:5" x14ac:dyDescent="0.25">
      <c r="A287" s="30" t="s">
        <v>70</v>
      </c>
      <c r="B287" s="27" t="s">
        <v>248</v>
      </c>
      <c r="C287" s="27">
        <v>1</v>
      </c>
      <c r="D287" s="28">
        <v>0</v>
      </c>
      <c r="E287" s="28">
        <f t="shared" si="9"/>
        <v>0</v>
      </c>
    </row>
    <row r="288" spans="1:5" x14ac:dyDescent="0.25">
      <c r="A288" s="30" t="s">
        <v>71</v>
      </c>
      <c r="B288" s="27" t="s">
        <v>7</v>
      </c>
      <c r="C288" s="27">
        <v>1</v>
      </c>
      <c r="D288" s="28">
        <v>0</v>
      </c>
      <c r="E288" s="28">
        <f t="shared" si="9"/>
        <v>0</v>
      </c>
    </row>
    <row r="289" spans="1:5" x14ac:dyDescent="0.25">
      <c r="A289" s="30"/>
      <c r="B289" s="65" t="s">
        <v>75</v>
      </c>
      <c r="C289" s="66"/>
      <c r="D289" s="67"/>
      <c r="E289" s="31">
        <f>SUM(E271:E288)</f>
        <v>0</v>
      </c>
    </row>
    <row r="290" spans="1:5" x14ac:dyDescent="0.25">
      <c r="A290" s="29">
        <v>2</v>
      </c>
      <c r="B290" s="26" t="s">
        <v>76</v>
      </c>
      <c r="C290" s="27"/>
      <c r="D290" s="28"/>
      <c r="E290" s="28"/>
    </row>
    <row r="291" spans="1:5" x14ac:dyDescent="0.25">
      <c r="A291" s="30" t="s">
        <v>126</v>
      </c>
      <c r="B291" s="27" t="s">
        <v>249</v>
      </c>
      <c r="C291" s="27">
        <v>1</v>
      </c>
      <c r="D291" s="28">
        <v>0</v>
      </c>
      <c r="E291" s="28">
        <f>C291*D291</f>
        <v>0</v>
      </c>
    </row>
    <row r="292" spans="1:5" x14ac:dyDescent="0.25">
      <c r="A292" s="30" t="s">
        <v>77</v>
      </c>
      <c r="B292" s="27" t="s">
        <v>250</v>
      </c>
      <c r="C292" s="27">
        <v>2</v>
      </c>
      <c r="D292" s="28">
        <v>0</v>
      </c>
      <c r="E292" s="28">
        <f t="shared" ref="E292:E331" si="10">C292*D292</f>
        <v>0</v>
      </c>
    </row>
    <row r="293" spans="1:5" x14ac:dyDescent="0.25">
      <c r="A293" s="30" t="s">
        <v>78</v>
      </c>
      <c r="B293" s="27" t="s">
        <v>251</v>
      </c>
      <c r="C293" s="27">
        <v>6</v>
      </c>
      <c r="D293" s="28">
        <v>0</v>
      </c>
      <c r="E293" s="28">
        <f t="shared" si="10"/>
        <v>0</v>
      </c>
    </row>
    <row r="294" spans="1:5" x14ac:dyDescent="0.25">
      <c r="A294" s="30" t="s">
        <v>79</v>
      </c>
      <c r="B294" s="27" t="s">
        <v>252</v>
      </c>
      <c r="C294" s="27">
        <v>2</v>
      </c>
      <c r="D294" s="28">
        <v>0</v>
      </c>
      <c r="E294" s="28">
        <f t="shared" si="10"/>
        <v>0</v>
      </c>
    </row>
    <row r="295" spans="1:5" x14ac:dyDescent="0.25">
      <c r="A295" s="30" t="s">
        <v>80</v>
      </c>
      <c r="B295" s="27" t="s">
        <v>253</v>
      </c>
      <c r="C295" s="27">
        <v>1</v>
      </c>
      <c r="D295" s="28">
        <v>0</v>
      </c>
      <c r="E295" s="28">
        <f t="shared" si="10"/>
        <v>0</v>
      </c>
    </row>
    <row r="296" spans="1:5" x14ac:dyDescent="0.25">
      <c r="A296" s="30" t="s">
        <v>81</v>
      </c>
      <c r="B296" s="27" t="s">
        <v>254</v>
      </c>
      <c r="C296" s="27">
        <v>4</v>
      </c>
      <c r="D296" s="28">
        <v>0</v>
      </c>
      <c r="E296" s="28">
        <f t="shared" si="10"/>
        <v>0</v>
      </c>
    </row>
    <row r="297" spans="1:5" x14ac:dyDescent="0.25">
      <c r="A297" s="30">
        <v>207</v>
      </c>
      <c r="B297" s="27" t="s">
        <v>255</v>
      </c>
      <c r="C297" s="27">
        <v>2</v>
      </c>
      <c r="D297" s="28">
        <v>0</v>
      </c>
      <c r="E297" s="28">
        <f t="shared" si="10"/>
        <v>0</v>
      </c>
    </row>
    <row r="298" spans="1:5" x14ac:dyDescent="0.25">
      <c r="A298" s="30" t="s">
        <v>83</v>
      </c>
      <c r="B298" s="27" t="s">
        <v>256</v>
      </c>
      <c r="C298" s="27">
        <v>2</v>
      </c>
      <c r="D298" s="28">
        <v>0</v>
      </c>
      <c r="E298" s="28">
        <f t="shared" si="10"/>
        <v>0</v>
      </c>
    </row>
    <row r="299" spans="1:5" x14ac:dyDescent="0.25">
      <c r="A299" s="30" t="s">
        <v>84</v>
      </c>
      <c r="B299" s="27" t="s">
        <v>257</v>
      </c>
      <c r="C299" s="27">
        <v>4</v>
      </c>
      <c r="D299" s="28">
        <v>0</v>
      </c>
      <c r="E299" s="28">
        <f t="shared" si="10"/>
        <v>0</v>
      </c>
    </row>
    <row r="300" spans="1:5" x14ac:dyDescent="0.25">
      <c r="A300" s="30" t="s">
        <v>85</v>
      </c>
      <c r="B300" s="27" t="s">
        <v>258</v>
      </c>
      <c r="C300" s="27">
        <v>4</v>
      </c>
      <c r="D300" s="28">
        <v>0</v>
      </c>
      <c r="E300" s="28">
        <f t="shared" si="10"/>
        <v>0</v>
      </c>
    </row>
    <row r="301" spans="1:5" x14ac:dyDescent="0.25">
      <c r="A301" s="30" t="s">
        <v>86</v>
      </c>
      <c r="B301" s="27" t="s">
        <v>8</v>
      </c>
      <c r="C301" s="27">
        <v>4</v>
      </c>
      <c r="D301" s="28">
        <v>0</v>
      </c>
      <c r="E301" s="28">
        <f t="shared" si="10"/>
        <v>0</v>
      </c>
    </row>
    <row r="302" spans="1:5" x14ac:dyDescent="0.25">
      <c r="A302" s="30" t="s">
        <v>87</v>
      </c>
      <c r="B302" s="27" t="s">
        <v>259</v>
      </c>
      <c r="C302" s="27">
        <v>2</v>
      </c>
      <c r="D302" s="28">
        <v>0</v>
      </c>
      <c r="E302" s="28">
        <f t="shared" si="10"/>
        <v>0</v>
      </c>
    </row>
    <row r="303" spans="1:5" x14ac:dyDescent="0.25">
      <c r="A303" s="30" t="s">
        <v>88</v>
      </c>
      <c r="B303" s="27" t="s">
        <v>260</v>
      </c>
      <c r="C303" s="27">
        <v>1</v>
      </c>
      <c r="D303" s="28">
        <v>0</v>
      </c>
      <c r="E303" s="28">
        <f t="shared" si="10"/>
        <v>0</v>
      </c>
    </row>
    <row r="304" spans="1:5" x14ac:dyDescent="0.25">
      <c r="A304" s="30" t="s">
        <v>89</v>
      </c>
      <c r="B304" s="27" t="s">
        <v>261</v>
      </c>
      <c r="C304" s="27">
        <v>3</v>
      </c>
      <c r="D304" s="28">
        <v>0</v>
      </c>
      <c r="E304" s="28">
        <f t="shared" si="10"/>
        <v>0</v>
      </c>
    </row>
    <row r="305" spans="1:5" x14ac:dyDescent="0.25">
      <c r="A305" s="30" t="s">
        <v>90</v>
      </c>
      <c r="B305" s="27" t="s">
        <v>5</v>
      </c>
      <c r="C305" s="27">
        <v>1</v>
      </c>
      <c r="D305" s="28">
        <v>0</v>
      </c>
      <c r="E305" s="28">
        <f t="shared" si="10"/>
        <v>0</v>
      </c>
    </row>
    <row r="306" spans="1:5" x14ac:dyDescent="0.25">
      <c r="A306" s="30" t="s">
        <v>91</v>
      </c>
      <c r="B306" s="27" t="s">
        <v>262</v>
      </c>
      <c r="C306" s="27">
        <v>1</v>
      </c>
      <c r="D306" s="28">
        <v>0</v>
      </c>
      <c r="E306" s="28">
        <f t="shared" si="10"/>
        <v>0</v>
      </c>
    </row>
    <row r="307" spans="1:5" x14ac:dyDescent="0.25">
      <c r="A307" s="30" t="s">
        <v>92</v>
      </c>
      <c r="B307" s="27" t="s">
        <v>263</v>
      </c>
      <c r="C307" s="27">
        <v>4</v>
      </c>
      <c r="D307" s="28">
        <v>0</v>
      </c>
      <c r="E307" s="28">
        <f t="shared" si="10"/>
        <v>0</v>
      </c>
    </row>
    <row r="308" spans="1:5" x14ac:dyDescent="0.25">
      <c r="A308" s="30" t="s">
        <v>93</v>
      </c>
      <c r="B308" s="27" t="s">
        <v>264</v>
      </c>
      <c r="C308" s="27">
        <v>1</v>
      </c>
      <c r="D308" s="28">
        <v>0</v>
      </c>
      <c r="E308" s="28">
        <f t="shared" si="10"/>
        <v>0</v>
      </c>
    </row>
    <row r="309" spans="1:5" x14ac:dyDescent="0.25">
      <c r="A309" s="30" t="s">
        <v>94</v>
      </c>
      <c r="B309" s="27" t="s">
        <v>265</v>
      </c>
      <c r="C309" s="27">
        <v>4</v>
      </c>
      <c r="D309" s="28">
        <v>0</v>
      </c>
      <c r="E309" s="28">
        <f t="shared" si="10"/>
        <v>0</v>
      </c>
    </row>
    <row r="310" spans="1:5" x14ac:dyDescent="0.25">
      <c r="A310" s="30" t="s">
        <v>95</v>
      </c>
      <c r="B310" s="27" t="s">
        <v>266</v>
      </c>
      <c r="C310" s="27">
        <v>1</v>
      </c>
      <c r="D310" s="28">
        <v>0</v>
      </c>
      <c r="E310" s="28">
        <f t="shared" si="10"/>
        <v>0</v>
      </c>
    </row>
    <row r="311" spans="1:5" x14ac:dyDescent="0.25">
      <c r="A311" s="30" t="s">
        <v>96</v>
      </c>
      <c r="B311" s="27" t="s">
        <v>202</v>
      </c>
      <c r="C311" s="27">
        <v>2</v>
      </c>
      <c r="D311" s="28">
        <v>0</v>
      </c>
      <c r="E311" s="28">
        <f t="shared" si="10"/>
        <v>0</v>
      </c>
    </row>
    <row r="312" spans="1:5" x14ac:dyDescent="0.25">
      <c r="A312" s="30" t="s">
        <v>97</v>
      </c>
      <c r="B312" s="27" t="s">
        <v>267</v>
      </c>
      <c r="C312" s="27">
        <v>2</v>
      </c>
      <c r="D312" s="28">
        <v>0</v>
      </c>
      <c r="E312" s="28">
        <f t="shared" si="10"/>
        <v>0</v>
      </c>
    </row>
    <row r="313" spans="1:5" x14ac:dyDescent="0.25">
      <c r="A313" s="30" t="s">
        <v>98</v>
      </c>
      <c r="B313" s="27" t="s">
        <v>268</v>
      </c>
      <c r="C313" s="27">
        <v>6</v>
      </c>
      <c r="D313" s="28">
        <v>0</v>
      </c>
      <c r="E313" s="28">
        <f t="shared" si="10"/>
        <v>0</v>
      </c>
    </row>
    <row r="314" spans="1:5" x14ac:dyDescent="0.25">
      <c r="A314" s="30" t="s">
        <v>99</v>
      </c>
      <c r="B314" s="27" t="s">
        <v>269</v>
      </c>
      <c r="C314" s="27">
        <v>1</v>
      </c>
      <c r="D314" s="28">
        <v>0</v>
      </c>
      <c r="E314" s="28">
        <f t="shared" si="10"/>
        <v>0</v>
      </c>
    </row>
    <row r="315" spans="1:5" x14ac:dyDescent="0.25">
      <c r="A315" s="30" t="s">
        <v>100</v>
      </c>
      <c r="B315" s="27" t="s">
        <v>270</v>
      </c>
      <c r="C315" s="27">
        <v>1</v>
      </c>
      <c r="D315" s="28">
        <v>0</v>
      </c>
      <c r="E315" s="28">
        <f t="shared" si="10"/>
        <v>0</v>
      </c>
    </row>
    <row r="316" spans="1:5" x14ac:dyDescent="0.25">
      <c r="A316" s="30" t="s">
        <v>101</v>
      </c>
      <c r="B316" s="27" t="s">
        <v>271</v>
      </c>
      <c r="C316" s="27">
        <v>1</v>
      </c>
      <c r="D316" s="28">
        <v>0</v>
      </c>
      <c r="E316" s="28">
        <f t="shared" si="10"/>
        <v>0</v>
      </c>
    </row>
    <row r="317" spans="1:5" x14ac:dyDescent="0.25">
      <c r="A317" s="30" t="s">
        <v>102</v>
      </c>
      <c r="B317" s="27" t="s">
        <v>175</v>
      </c>
      <c r="C317" s="27">
        <v>1</v>
      </c>
      <c r="D317" s="28">
        <v>0</v>
      </c>
      <c r="E317" s="28">
        <f t="shared" si="10"/>
        <v>0</v>
      </c>
    </row>
    <row r="318" spans="1:5" x14ac:dyDescent="0.25">
      <c r="A318" s="30" t="s">
        <v>103</v>
      </c>
      <c r="B318" s="27" t="s">
        <v>272</v>
      </c>
      <c r="C318" s="27">
        <v>2</v>
      </c>
      <c r="D318" s="28">
        <v>0</v>
      </c>
      <c r="E318" s="28">
        <f t="shared" si="10"/>
        <v>0</v>
      </c>
    </row>
    <row r="319" spans="1:5" x14ac:dyDescent="0.25">
      <c r="A319" s="30" t="s">
        <v>104</v>
      </c>
      <c r="B319" s="27" t="s">
        <v>273</v>
      </c>
      <c r="C319" s="27">
        <v>1</v>
      </c>
      <c r="D319" s="28">
        <v>0</v>
      </c>
      <c r="E319" s="28">
        <f t="shared" si="10"/>
        <v>0</v>
      </c>
    </row>
    <row r="320" spans="1:5" x14ac:dyDescent="0.25">
      <c r="A320" s="30" t="s">
        <v>153</v>
      </c>
      <c r="B320" s="27" t="s">
        <v>274</v>
      </c>
      <c r="C320" s="27">
        <v>64</v>
      </c>
      <c r="D320" s="28">
        <v>0</v>
      </c>
      <c r="E320" s="28">
        <f t="shared" si="10"/>
        <v>0</v>
      </c>
    </row>
    <row r="321" spans="1:5" x14ac:dyDescent="0.25">
      <c r="A321" s="30" t="s">
        <v>155</v>
      </c>
      <c r="B321" s="27" t="s">
        <v>275</v>
      </c>
      <c r="C321" s="27">
        <v>1</v>
      </c>
      <c r="D321" s="28">
        <v>0</v>
      </c>
      <c r="E321" s="28">
        <f t="shared" si="10"/>
        <v>0</v>
      </c>
    </row>
    <row r="322" spans="1:5" x14ac:dyDescent="0.25">
      <c r="A322" s="30" t="s">
        <v>156</v>
      </c>
      <c r="B322" s="27" t="s">
        <v>276</v>
      </c>
      <c r="C322" s="27">
        <v>1</v>
      </c>
      <c r="D322" s="28">
        <v>0</v>
      </c>
      <c r="E322" s="28">
        <f t="shared" si="10"/>
        <v>0</v>
      </c>
    </row>
    <row r="323" spans="1:5" x14ac:dyDescent="0.25">
      <c r="A323" s="30" t="s">
        <v>158</v>
      </c>
      <c r="B323" s="27" t="s">
        <v>277</v>
      </c>
      <c r="C323" s="27">
        <v>1</v>
      </c>
      <c r="D323" s="28">
        <v>0</v>
      </c>
      <c r="E323" s="28">
        <f t="shared" si="10"/>
        <v>0</v>
      </c>
    </row>
    <row r="324" spans="1:5" x14ac:dyDescent="0.25">
      <c r="A324" s="30" t="s">
        <v>160</v>
      </c>
      <c r="B324" s="27" t="s">
        <v>278</v>
      </c>
      <c r="C324" s="27">
        <v>1</v>
      </c>
      <c r="D324" s="28">
        <v>0</v>
      </c>
      <c r="E324" s="28">
        <f t="shared" si="10"/>
        <v>0</v>
      </c>
    </row>
    <row r="325" spans="1:5" x14ac:dyDescent="0.25">
      <c r="A325" s="30" t="s">
        <v>162</v>
      </c>
      <c r="B325" s="27" t="s">
        <v>279</v>
      </c>
      <c r="C325" s="27">
        <v>1</v>
      </c>
      <c r="D325" s="28">
        <v>0</v>
      </c>
      <c r="E325" s="28">
        <f t="shared" si="10"/>
        <v>0</v>
      </c>
    </row>
    <row r="326" spans="1:5" x14ac:dyDescent="0.25">
      <c r="A326" s="30" t="s">
        <v>164</v>
      </c>
      <c r="B326" s="27" t="s">
        <v>280</v>
      </c>
      <c r="C326" s="27">
        <v>2</v>
      </c>
      <c r="D326" s="28">
        <v>0</v>
      </c>
      <c r="E326" s="28">
        <f t="shared" si="10"/>
        <v>0</v>
      </c>
    </row>
    <row r="327" spans="1:5" x14ac:dyDescent="0.25">
      <c r="A327" s="30" t="s">
        <v>166</v>
      </c>
      <c r="B327" s="27" t="s">
        <v>281</v>
      </c>
      <c r="C327" s="37">
        <v>3.5</v>
      </c>
      <c r="D327" s="28">
        <v>0</v>
      </c>
      <c r="E327" s="28">
        <f>C327*D327</f>
        <v>0</v>
      </c>
    </row>
    <row r="328" spans="1:5" x14ac:dyDescent="0.25">
      <c r="A328" s="30" t="s">
        <v>168</v>
      </c>
      <c r="B328" s="27" t="s">
        <v>282</v>
      </c>
      <c r="C328" s="27">
        <v>1</v>
      </c>
      <c r="D328" s="28">
        <v>0</v>
      </c>
      <c r="E328" s="28">
        <f t="shared" si="10"/>
        <v>0</v>
      </c>
    </row>
    <row r="329" spans="1:5" x14ac:dyDescent="0.25">
      <c r="A329" s="30" t="s">
        <v>170</v>
      </c>
      <c r="B329" s="27" t="s">
        <v>283</v>
      </c>
      <c r="C329" s="27">
        <v>1</v>
      </c>
      <c r="D329" s="28">
        <v>0</v>
      </c>
      <c r="E329" s="28">
        <f t="shared" si="10"/>
        <v>0</v>
      </c>
    </row>
    <row r="330" spans="1:5" x14ac:dyDescent="0.25">
      <c r="A330" s="30" t="s">
        <v>172</v>
      </c>
      <c r="B330" s="27" t="s">
        <v>284</v>
      </c>
      <c r="C330" s="27">
        <v>1</v>
      </c>
      <c r="D330" s="28">
        <v>0</v>
      </c>
      <c r="E330" s="28">
        <f t="shared" si="10"/>
        <v>0</v>
      </c>
    </row>
    <row r="331" spans="1:5" x14ac:dyDescent="0.25">
      <c r="A331" s="30" t="s">
        <v>174</v>
      </c>
      <c r="B331" s="27" t="s">
        <v>285</v>
      </c>
      <c r="C331" s="27">
        <v>1</v>
      </c>
      <c r="D331" s="28">
        <v>0</v>
      </c>
      <c r="E331" s="28">
        <f t="shared" si="10"/>
        <v>0</v>
      </c>
    </row>
    <row r="332" spans="1:5" x14ac:dyDescent="0.25">
      <c r="A332" s="27"/>
      <c r="B332" s="65" t="s">
        <v>286</v>
      </c>
      <c r="C332" s="66"/>
      <c r="D332" s="67"/>
      <c r="E332" s="31">
        <f>SUM(E291:E331)</f>
        <v>0</v>
      </c>
    </row>
    <row r="333" spans="1:5" x14ac:dyDescent="0.25">
      <c r="A333" s="27"/>
      <c r="B333" s="65" t="s">
        <v>288</v>
      </c>
      <c r="C333" s="66"/>
      <c r="D333" s="67"/>
      <c r="E333" s="31">
        <f>SUM(E332,E289)</f>
        <v>0</v>
      </c>
    </row>
    <row r="336" spans="1:5" ht="18.75" x14ac:dyDescent="0.25">
      <c r="A336" s="68" t="s">
        <v>319</v>
      </c>
      <c r="B336" s="69"/>
      <c r="C336" s="69"/>
      <c r="D336" s="69"/>
      <c r="E336" s="70"/>
    </row>
    <row r="337" spans="1:5" x14ac:dyDescent="0.25">
      <c r="A337" s="29" t="s">
        <v>52</v>
      </c>
      <c r="B337" s="26" t="s">
        <v>3</v>
      </c>
      <c r="C337" s="26" t="s">
        <v>0</v>
      </c>
      <c r="D337" s="26" t="s">
        <v>2</v>
      </c>
      <c r="E337" s="26" t="s">
        <v>1</v>
      </c>
    </row>
    <row r="338" spans="1:5" x14ac:dyDescent="0.25">
      <c r="A338" s="29">
        <v>1</v>
      </c>
      <c r="B338" s="26" t="s">
        <v>289</v>
      </c>
      <c r="C338" s="26"/>
      <c r="D338" s="26"/>
      <c r="E338" s="26"/>
    </row>
    <row r="339" spans="1:5" x14ac:dyDescent="0.25">
      <c r="A339" s="30" t="s">
        <v>54</v>
      </c>
      <c r="B339" s="27" t="s">
        <v>6</v>
      </c>
      <c r="C339" s="27">
        <v>1</v>
      </c>
      <c r="D339" s="28">
        <v>0</v>
      </c>
      <c r="E339" s="28">
        <f>C339*D339</f>
        <v>0</v>
      </c>
    </row>
    <row r="340" spans="1:5" x14ac:dyDescent="0.25">
      <c r="A340" s="30" t="s">
        <v>55</v>
      </c>
      <c r="B340" s="27" t="s">
        <v>290</v>
      </c>
      <c r="C340" s="27">
        <v>1</v>
      </c>
      <c r="D340" s="28">
        <v>0</v>
      </c>
      <c r="E340" s="28">
        <f t="shared" ref="E340:E359" si="11">C340*D340</f>
        <v>0</v>
      </c>
    </row>
    <row r="341" spans="1:5" x14ac:dyDescent="0.25">
      <c r="A341" s="30" t="s">
        <v>56</v>
      </c>
      <c r="B341" s="27" t="s">
        <v>291</v>
      </c>
      <c r="C341" s="27">
        <v>1</v>
      </c>
      <c r="D341" s="28">
        <v>0</v>
      </c>
      <c r="E341" s="28">
        <f t="shared" si="11"/>
        <v>0</v>
      </c>
    </row>
    <row r="342" spans="1:5" x14ac:dyDescent="0.25">
      <c r="A342" s="30" t="s">
        <v>57</v>
      </c>
      <c r="B342" s="27" t="s">
        <v>292</v>
      </c>
      <c r="C342" s="27">
        <v>1</v>
      </c>
      <c r="D342" s="28">
        <v>0</v>
      </c>
      <c r="E342" s="28">
        <f t="shared" si="11"/>
        <v>0</v>
      </c>
    </row>
    <row r="343" spans="1:5" x14ac:dyDescent="0.25">
      <c r="A343" s="30" t="s">
        <v>58</v>
      </c>
      <c r="B343" s="27" t="s">
        <v>293</v>
      </c>
      <c r="C343" s="27">
        <v>1</v>
      </c>
      <c r="D343" s="28">
        <v>0</v>
      </c>
      <c r="E343" s="28">
        <f t="shared" si="11"/>
        <v>0</v>
      </c>
    </row>
    <row r="344" spans="1:5" x14ac:dyDescent="0.25">
      <c r="A344" s="30" t="s">
        <v>59</v>
      </c>
      <c r="B344" s="27" t="s">
        <v>294</v>
      </c>
      <c r="C344" s="27">
        <v>1</v>
      </c>
      <c r="D344" s="28">
        <v>0</v>
      </c>
      <c r="E344" s="28">
        <f t="shared" si="11"/>
        <v>0</v>
      </c>
    </row>
    <row r="345" spans="1:5" x14ac:dyDescent="0.25">
      <c r="A345" s="30" t="s">
        <v>60</v>
      </c>
      <c r="B345" s="27" t="s">
        <v>110</v>
      </c>
      <c r="C345" s="27">
        <v>1</v>
      </c>
      <c r="D345" s="28">
        <v>0</v>
      </c>
      <c r="E345" s="28">
        <f t="shared" si="11"/>
        <v>0</v>
      </c>
    </row>
    <row r="346" spans="1:5" x14ac:dyDescent="0.25">
      <c r="A346" s="30" t="s">
        <v>61</v>
      </c>
      <c r="B346" s="27" t="s">
        <v>295</v>
      </c>
      <c r="C346" s="27">
        <v>1</v>
      </c>
      <c r="D346" s="28">
        <v>0</v>
      </c>
      <c r="E346" s="28">
        <f t="shared" si="11"/>
        <v>0</v>
      </c>
    </row>
    <row r="347" spans="1:5" x14ac:dyDescent="0.25">
      <c r="A347" s="30" t="s">
        <v>62</v>
      </c>
      <c r="B347" s="27" t="s">
        <v>50</v>
      </c>
      <c r="C347" s="27">
        <v>1</v>
      </c>
      <c r="D347" s="28">
        <v>0</v>
      </c>
      <c r="E347" s="28">
        <f t="shared" si="11"/>
        <v>0</v>
      </c>
    </row>
    <row r="348" spans="1:5" x14ac:dyDescent="0.25">
      <c r="A348" s="30" t="s">
        <v>63</v>
      </c>
      <c r="B348" s="27" t="s">
        <v>49</v>
      </c>
      <c r="C348" s="27">
        <v>1</v>
      </c>
      <c r="D348" s="28">
        <v>0</v>
      </c>
      <c r="E348" s="28">
        <f t="shared" si="11"/>
        <v>0</v>
      </c>
    </row>
    <row r="349" spans="1:5" x14ac:dyDescent="0.25">
      <c r="A349" s="30" t="s">
        <v>64</v>
      </c>
      <c r="B349" s="27" t="s">
        <v>7</v>
      </c>
      <c r="C349" s="27">
        <v>1</v>
      </c>
      <c r="D349" s="28">
        <v>0</v>
      </c>
      <c r="E349" s="28">
        <f t="shared" si="11"/>
        <v>0</v>
      </c>
    </row>
    <row r="350" spans="1:5" x14ac:dyDescent="0.25">
      <c r="A350" s="30" t="s">
        <v>65</v>
      </c>
      <c r="B350" s="27" t="s">
        <v>21</v>
      </c>
      <c r="C350" s="27">
        <v>1</v>
      </c>
      <c r="D350" s="28">
        <v>0</v>
      </c>
      <c r="E350" s="28">
        <f t="shared" si="11"/>
        <v>0</v>
      </c>
    </row>
    <row r="351" spans="1:5" x14ac:dyDescent="0.25">
      <c r="A351" s="30" t="s">
        <v>66</v>
      </c>
      <c r="B351" s="27" t="s">
        <v>296</v>
      </c>
      <c r="C351" s="27">
        <v>1</v>
      </c>
      <c r="D351" s="28">
        <v>0</v>
      </c>
      <c r="E351" s="28">
        <f t="shared" si="11"/>
        <v>0</v>
      </c>
    </row>
    <row r="352" spans="1:5" x14ac:dyDescent="0.25">
      <c r="A352" s="30" t="s">
        <v>67</v>
      </c>
      <c r="B352" s="27" t="s">
        <v>297</v>
      </c>
      <c r="C352" s="27">
        <v>1</v>
      </c>
      <c r="D352" s="28">
        <v>0</v>
      </c>
      <c r="E352" s="28">
        <f t="shared" si="11"/>
        <v>0</v>
      </c>
    </row>
    <row r="353" spans="1:5" x14ac:dyDescent="0.25">
      <c r="A353" s="30" t="s">
        <v>68</v>
      </c>
      <c r="B353" s="27" t="s">
        <v>198</v>
      </c>
      <c r="C353" s="27">
        <v>1</v>
      </c>
      <c r="D353" s="28">
        <v>0</v>
      </c>
      <c r="E353" s="28">
        <f t="shared" si="11"/>
        <v>0</v>
      </c>
    </row>
    <row r="354" spans="1:5" x14ac:dyDescent="0.25">
      <c r="A354" s="30" t="s">
        <v>69</v>
      </c>
      <c r="B354" s="27" t="s">
        <v>298</v>
      </c>
      <c r="C354" s="27">
        <v>1</v>
      </c>
      <c r="D354" s="28">
        <v>0</v>
      </c>
      <c r="E354" s="28">
        <f t="shared" si="11"/>
        <v>0</v>
      </c>
    </row>
    <row r="355" spans="1:5" x14ac:dyDescent="0.25">
      <c r="A355" s="30" t="s">
        <v>70</v>
      </c>
      <c r="B355" s="27" t="s">
        <v>299</v>
      </c>
      <c r="C355" s="27">
        <v>1</v>
      </c>
      <c r="D355" s="28">
        <v>0</v>
      </c>
      <c r="E355" s="28">
        <f t="shared" si="11"/>
        <v>0</v>
      </c>
    </row>
    <row r="356" spans="1:5" x14ac:dyDescent="0.25">
      <c r="A356" s="30" t="s">
        <v>71</v>
      </c>
      <c r="B356" s="27" t="s">
        <v>4</v>
      </c>
      <c r="C356" s="27">
        <v>1</v>
      </c>
      <c r="D356" s="28">
        <v>0</v>
      </c>
      <c r="E356" s="28">
        <f t="shared" si="11"/>
        <v>0</v>
      </c>
    </row>
    <row r="357" spans="1:5" x14ac:dyDescent="0.25">
      <c r="A357" s="30" t="s">
        <v>72</v>
      </c>
      <c r="B357" s="27" t="s">
        <v>300</v>
      </c>
      <c r="C357" s="27">
        <v>1</v>
      </c>
      <c r="D357" s="28">
        <v>0</v>
      </c>
      <c r="E357" s="28">
        <f t="shared" si="11"/>
        <v>0</v>
      </c>
    </row>
    <row r="358" spans="1:5" x14ac:dyDescent="0.25">
      <c r="A358" s="30" t="s">
        <v>73</v>
      </c>
      <c r="B358" s="27" t="s">
        <v>301</v>
      </c>
      <c r="C358" s="27">
        <v>1</v>
      </c>
      <c r="D358" s="28">
        <v>0</v>
      </c>
      <c r="E358" s="28">
        <f t="shared" si="11"/>
        <v>0</v>
      </c>
    </row>
    <row r="359" spans="1:5" x14ac:dyDescent="0.25">
      <c r="A359" s="30" t="s">
        <v>74</v>
      </c>
      <c r="B359" s="27" t="s">
        <v>302</v>
      </c>
      <c r="C359" s="27">
        <v>1</v>
      </c>
      <c r="D359" s="28">
        <v>0</v>
      </c>
      <c r="E359" s="28">
        <f t="shared" si="11"/>
        <v>0</v>
      </c>
    </row>
    <row r="360" spans="1:5" x14ac:dyDescent="0.25">
      <c r="A360" s="30"/>
      <c r="B360" s="65" t="s">
        <v>125</v>
      </c>
      <c r="C360" s="66"/>
      <c r="D360" s="67"/>
      <c r="E360" s="31">
        <f>SUM(E339:E359)</f>
        <v>0</v>
      </c>
    </row>
    <row r="361" spans="1:5" x14ac:dyDescent="0.25">
      <c r="A361" s="29">
        <v>2</v>
      </c>
      <c r="B361" s="26" t="s">
        <v>76</v>
      </c>
      <c r="C361" s="26"/>
      <c r="D361" s="26"/>
      <c r="E361" s="26"/>
    </row>
    <row r="362" spans="1:5" x14ac:dyDescent="0.25">
      <c r="A362" s="30" t="s">
        <v>77</v>
      </c>
      <c r="B362" s="27" t="s">
        <v>303</v>
      </c>
      <c r="C362" s="27">
        <v>1</v>
      </c>
      <c r="D362" s="28">
        <v>0</v>
      </c>
      <c r="E362" s="28">
        <f>C362*D362</f>
        <v>0</v>
      </c>
    </row>
    <row r="363" spans="1:5" x14ac:dyDescent="0.25">
      <c r="A363" s="30" t="s">
        <v>77</v>
      </c>
      <c r="B363" s="27" t="s">
        <v>10</v>
      </c>
      <c r="C363" s="27">
        <v>1</v>
      </c>
      <c r="D363" s="28">
        <v>0</v>
      </c>
      <c r="E363" s="28">
        <f t="shared" ref="E363:E395" si="12">C363*D363</f>
        <v>0</v>
      </c>
    </row>
    <row r="364" spans="1:5" x14ac:dyDescent="0.25">
      <c r="A364" s="30" t="s">
        <v>78</v>
      </c>
      <c r="B364" s="27" t="s">
        <v>273</v>
      </c>
      <c r="C364" s="27">
        <v>1</v>
      </c>
      <c r="D364" s="28">
        <v>0</v>
      </c>
      <c r="E364" s="28">
        <f t="shared" si="12"/>
        <v>0</v>
      </c>
    </row>
    <row r="365" spans="1:5" x14ac:dyDescent="0.25">
      <c r="A365" s="30" t="s">
        <v>79</v>
      </c>
      <c r="B365" s="27" t="s">
        <v>274</v>
      </c>
      <c r="C365" s="27">
        <v>48</v>
      </c>
      <c r="D365" s="28">
        <v>0</v>
      </c>
      <c r="E365" s="28">
        <f t="shared" si="12"/>
        <v>0</v>
      </c>
    </row>
    <row r="366" spans="1:5" x14ac:dyDescent="0.25">
      <c r="A366" s="30" t="s">
        <v>80</v>
      </c>
      <c r="B366" s="27" t="s">
        <v>200</v>
      </c>
      <c r="C366" s="27">
        <v>2</v>
      </c>
      <c r="D366" s="28">
        <v>0</v>
      </c>
      <c r="E366" s="28">
        <f t="shared" si="12"/>
        <v>0</v>
      </c>
    </row>
    <row r="367" spans="1:5" x14ac:dyDescent="0.25">
      <c r="A367" s="30" t="s">
        <v>81</v>
      </c>
      <c r="B367" s="27" t="s">
        <v>30</v>
      </c>
      <c r="C367" s="27">
        <v>2</v>
      </c>
      <c r="D367" s="28">
        <v>0</v>
      </c>
      <c r="E367" s="28">
        <f t="shared" si="12"/>
        <v>0</v>
      </c>
    </row>
    <row r="368" spans="1:5" x14ac:dyDescent="0.25">
      <c r="A368" s="30" t="s">
        <v>82</v>
      </c>
      <c r="B368" s="27" t="s">
        <v>304</v>
      </c>
      <c r="C368" s="27">
        <v>2</v>
      </c>
      <c r="D368" s="28">
        <v>0</v>
      </c>
      <c r="E368" s="28">
        <f t="shared" si="12"/>
        <v>0</v>
      </c>
    </row>
    <row r="369" spans="1:5" x14ac:dyDescent="0.25">
      <c r="A369" s="30" t="s">
        <v>83</v>
      </c>
      <c r="B369" s="27" t="s">
        <v>285</v>
      </c>
      <c r="C369" s="27">
        <v>2</v>
      </c>
      <c r="D369" s="28">
        <v>0</v>
      </c>
      <c r="E369" s="28">
        <f t="shared" si="12"/>
        <v>0</v>
      </c>
    </row>
    <row r="370" spans="1:5" x14ac:dyDescent="0.25">
      <c r="A370" s="30" t="s">
        <v>84</v>
      </c>
      <c r="B370" s="27" t="s">
        <v>37</v>
      </c>
      <c r="C370" s="27">
        <v>1</v>
      </c>
      <c r="D370" s="28">
        <v>0</v>
      </c>
      <c r="E370" s="28">
        <f t="shared" si="12"/>
        <v>0</v>
      </c>
    </row>
    <row r="371" spans="1:5" x14ac:dyDescent="0.25">
      <c r="A371" s="30" t="s">
        <v>85</v>
      </c>
      <c r="B371" s="27" t="s">
        <v>38</v>
      </c>
      <c r="C371" s="27">
        <v>1</v>
      </c>
      <c r="D371" s="28">
        <v>0</v>
      </c>
      <c r="E371" s="28">
        <f t="shared" si="12"/>
        <v>0</v>
      </c>
    </row>
    <row r="372" spans="1:5" x14ac:dyDescent="0.25">
      <c r="A372" s="30" t="s">
        <v>86</v>
      </c>
      <c r="B372" s="27" t="s">
        <v>305</v>
      </c>
      <c r="C372" s="27">
        <v>2</v>
      </c>
      <c r="D372" s="28">
        <v>0</v>
      </c>
      <c r="E372" s="28">
        <f t="shared" si="12"/>
        <v>0</v>
      </c>
    </row>
    <row r="373" spans="1:5" x14ac:dyDescent="0.25">
      <c r="A373" s="30" t="s">
        <v>87</v>
      </c>
      <c r="B373" s="27" t="s">
        <v>5</v>
      </c>
      <c r="C373" s="27">
        <v>2</v>
      </c>
      <c r="D373" s="28">
        <v>0</v>
      </c>
      <c r="E373" s="28">
        <f t="shared" si="12"/>
        <v>0</v>
      </c>
    </row>
    <row r="374" spans="1:5" x14ac:dyDescent="0.25">
      <c r="A374" s="30" t="s">
        <v>88</v>
      </c>
      <c r="B374" s="27" t="s">
        <v>201</v>
      </c>
      <c r="C374" s="27">
        <v>2</v>
      </c>
      <c r="D374" s="28">
        <v>0</v>
      </c>
      <c r="E374" s="28">
        <f t="shared" si="12"/>
        <v>0</v>
      </c>
    </row>
    <row r="375" spans="1:5" x14ac:dyDescent="0.25">
      <c r="A375" s="30" t="s">
        <v>89</v>
      </c>
      <c r="B375" s="27" t="s">
        <v>256</v>
      </c>
      <c r="C375" s="27">
        <v>4</v>
      </c>
      <c r="D375" s="28">
        <v>0</v>
      </c>
      <c r="E375" s="28">
        <f t="shared" si="12"/>
        <v>0</v>
      </c>
    </row>
    <row r="376" spans="1:5" x14ac:dyDescent="0.25">
      <c r="A376" s="30" t="s">
        <v>90</v>
      </c>
      <c r="B376" s="27" t="s">
        <v>306</v>
      </c>
      <c r="C376" s="27">
        <v>1</v>
      </c>
      <c r="D376" s="28">
        <v>0</v>
      </c>
      <c r="E376" s="28">
        <f t="shared" si="12"/>
        <v>0</v>
      </c>
    </row>
    <row r="377" spans="1:5" x14ac:dyDescent="0.25">
      <c r="A377" s="30" t="s">
        <v>91</v>
      </c>
      <c r="B377" s="27" t="s">
        <v>307</v>
      </c>
      <c r="C377" s="27">
        <v>1</v>
      </c>
      <c r="D377" s="28">
        <v>0</v>
      </c>
      <c r="E377" s="28">
        <f t="shared" si="12"/>
        <v>0</v>
      </c>
    </row>
    <row r="378" spans="1:5" x14ac:dyDescent="0.25">
      <c r="A378" s="33">
        <v>2017</v>
      </c>
      <c r="B378" s="27" t="s">
        <v>308</v>
      </c>
      <c r="C378" s="27">
        <v>1</v>
      </c>
      <c r="D378" s="28">
        <v>0</v>
      </c>
      <c r="E378" s="28">
        <f t="shared" si="12"/>
        <v>0</v>
      </c>
    </row>
    <row r="379" spans="1:5" x14ac:dyDescent="0.25">
      <c r="A379" s="30" t="s">
        <v>93</v>
      </c>
      <c r="B379" s="27" t="s">
        <v>309</v>
      </c>
      <c r="C379" s="27">
        <v>1</v>
      </c>
      <c r="D379" s="28">
        <v>0</v>
      </c>
      <c r="E379" s="28">
        <f t="shared" si="12"/>
        <v>0</v>
      </c>
    </row>
    <row r="380" spans="1:5" x14ac:dyDescent="0.25">
      <c r="A380" s="30" t="s">
        <v>94</v>
      </c>
      <c r="B380" s="27" t="s">
        <v>310</v>
      </c>
      <c r="C380" s="27">
        <v>1</v>
      </c>
      <c r="D380" s="28">
        <v>0</v>
      </c>
      <c r="E380" s="28">
        <f t="shared" si="12"/>
        <v>0</v>
      </c>
    </row>
    <row r="381" spans="1:5" x14ac:dyDescent="0.25">
      <c r="A381" s="30" t="s">
        <v>95</v>
      </c>
      <c r="B381" s="27" t="s">
        <v>311</v>
      </c>
      <c r="C381" s="27">
        <v>1</v>
      </c>
      <c r="D381" s="28">
        <v>0</v>
      </c>
      <c r="E381" s="28">
        <f t="shared" si="12"/>
        <v>0</v>
      </c>
    </row>
    <row r="382" spans="1:5" x14ac:dyDescent="0.25">
      <c r="A382" s="30" t="s">
        <v>96</v>
      </c>
      <c r="B382" s="27" t="s">
        <v>185</v>
      </c>
      <c r="C382" s="27">
        <v>10</v>
      </c>
      <c r="D382" s="28">
        <v>0</v>
      </c>
      <c r="E382" s="28">
        <f t="shared" si="12"/>
        <v>0</v>
      </c>
    </row>
    <row r="383" spans="1:5" x14ac:dyDescent="0.25">
      <c r="A383" s="30" t="s">
        <v>97</v>
      </c>
      <c r="B383" s="27" t="s">
        <v>312</v>
      </c>
      <c r="C383" s="27">
        <v>1</v>
      </c>
      <c r="D383" s="28">
        <v>0</v>
      </c>
      <c r="E383" s="28">
        <f t="shared" si="12"/>
        <v>0</v>
      </c>
    </row>
    <row r="384" spans="1:5" x14ac:dyDescent="0.25">
      <c r="A384" s="30" t="s">
        <v>98</v>
      </c>
      <c r="B384" s="27" t="s">
        <v>313</v>
      </c>
      <c r="C384" s="27">
        <v>2</v>
      </c>
      <c r="D384" s="28">
        <v>0</v>
      </c>
      <c r="E384" s="28">
        <f t="shared" si="12"/>
        <v>0</v>
      </c>
    </row>
    <row r="385" spans="1:5" x14ac:dyDescent="0.25">
      <c r="A385" s="30" t="s">
        <v>99</v>
      </c>
      <c r="B385" s="27" t="s">
        <v>314</v>
      </c>
      <c r="C385" s="27">
        <v>2</v>
      </c>
      <c r="D385" s="28">
        <v>0</v>
      </c>
      <c r="E385" s="28">
        <f t="shared" si="12"/>
        <v>0</v>
      </c>
    </row>
    <row r="386" spans="1:5" x14ac:dyDescent="0.25">
      <c r="A386" s="30" t="s">
        <v>100</v>
      </c>
      <c r="B386" s="27" t="s">
        <v>251</v>
      </c>
      <c r="C386" s="27">
        <v>8</v>
      </c>
      <c r="D386" s="28">
        <v>0</v>
      </c>
      <c r="E386" s="28">
        <f t="shared" si="12"/>
        <v>0</v>
      </c>
    </row>
    <row r="387" spans="1:5" x14ac:dyDescent="0.25">
      <c r="A387" s="30" t="s">
        <v>101</v>
      </c>
      <c r="B387" s="27" t="s">
        <v>315</v>
      </c>
      <c r="C387" s="27">
        <v>1</v>
      </c>
      <c r="D387" s="28">
        <v>0</v>
      </c>
      <c r="E387" s="28">
        <f t="shared" si="12"/>
        <v>0</v>
      </c>
    </row>
    <row r="388" spans="1:5" x14ac:dyDescent="0.25">
      <c r="A388" s="30" t="s">
        <v>102</v>
      </c>
      <c r="B388" s="27" t="s">
        <v>135</v>
      </c>
      <c r="C388" s="27">
        <v>1</v>
      </c>
      <c r="D388" s="28">
        <v>0</v>
      </c>
      <c r="E388" s="28">
        <f t="shared" si="12"/>
        <v>0</v>
      </c>
    </row>
    <row r="389" spans="1:5" x14ac:dyDescent="0.25">
      <c r="A389" s="30" t="s">
        <v>103</v>
      </c>
      <c r="B389" s="27" t="s">
        <v>171</v>
      </c>
      <c r="C389" s="27">
        <v>2</v>
      </c>
      <c r="D389" s="28">
        <v>0</v>
      </c>
      <c r="E389" s="28">
        <f t="shared" si="12"/>
        <v>0</v>
      </c>
    </row>
    <row r="390" spans="1:5" x14ac:dyDescent="0.25">
      <c r="A390" s="30" t="s">
        <v>104</v>
      </c>
      <c r="B390" s="27" t="s">
        <v>16</v>
      </c>
      <c r="C390" s="27">
        <v>1</v>
      </c>
      <c r="D390" s="28">
        <v>0</v>
      </c>
      <c r="E390" s="28">
        <f t="shared" si="12"/>
        <v>0</v>
      </c>
    </row>
    <row r="391" spans="1:5" x14ac:dyDescent="0.25">
      <c r="A391" s="30" t="s">
        <v>153</v>
      </c>
      <c r="B391" s="27" t="s">
        <v>226</v>
      </c>
      <c r="C391" s="27">
        <v>2</v>
      </c>
      <c r="D391" s="28">
        <v>0</v>
      </c>
      <c r="E391" s="28">
        <f t="shared" si="12"/>
        <v>0</v>
      </c>
    </row>
    <row r="392" spans="1:5" x14ac:dyDescent="0.25">
      <c r="A392" s="30" t="s">
        <v>155</v>
      </c>
      <c r="B392" s="27" t="s">
        <v>28</v>
      </c>
      <c r="C392" s="27">
        <v>2</v>
      </c>
      <c r="D392" s="28">
        <v>0</v>
      </c>
      <c r="E392" s="28">
        <f t="shared" si="12"/>
        <v>0</v>
      </c>
    </row>
    <row r="393" spans="1:5" x14ac:dyDescent="0.25">
      <c r="A393" s="30" t="s">
        <v>156</v>
      </c>
      <c r="B393" s="27" t="s">
        <v>316</v>
      </c>
      <c r="C393" s="27">
        <v>1</v>
      </c>
      <c r="D393" s="28">
        <v>0</v>
      </c>
      <c r="E393" s="28">
        <f t="shared" si="12"/>
        <v>0</v>
      </c>
    </row>
    <row r="394" spans="1:5" x14ac:dyDescent="0.25">
      <c r="A394" s="30" t="s">
        <v>158</v>
      </c>
      <c r="B394" s="27" t="s">
        <v>317</v>
      </c>
      <c r="C394" s="27">
        <v>1</v>
      </c>
      <c r="D394" s="28">
        <v>0</v>
      </c>
      <c r="E394" s="28">
        <f t="shared" si="12"/>
        <v>0</v>
      </c>
    </row>
    <row r="395" spans="1:5" x14ac:dyDescent="0.25">
      <c r="A395" s="30" t="s">
        <v>160</v>
      </c>
      <c r="B395" s="27" t="s">
        <v>318</v>
      </c>
      <c r="C395" s="27">
        <v>2</v>
      </c>
      <c r="D395" s="28">
        <v>0</v>
      </c>
      <c r="E395" s="28">
        <f t="shared" si="12"/>
        <v>0</v>
      </c>
    </row>
    <row r="396" spans="1:5" x14ac:dyDescent="0.25">
      <c r="A396" s="27"/>
      <c r="B396" s="65" t="s">
        <v>186</v>
      </c>
      <c r="C396" s="66"/>
      <c r="D396" s="67"/>
      <c r="E396" s="31">
        <f>SUM(E362:E395)</f>
        <v>0</v>
      </c>
    </row>
    <row r="397" spans="1:5" x14ac:dyDescent="0.25">
      <c r="A397" s="27"/>
      <c r="B397" s="65" t="s">
        <v>288</v>
      </c>
      <c r="C397" s="66"/>
      <c r="D397" s="67"/>
      <c r="E397" s="31">
        <f>SUM(E396,E360)</f>
        <v>0</v>
      </c>
    </row>
    <row r="400" spans="1:5" ht="18.75" x14ac:dyDescent="0.3">
      <c r="A400" s="73" t="s">
        <v>323</v>
      </c>
      <c r="B400" s="73"/>
      <c r="C400" s="73"/>
      <c r="D400" s="73"/>
      <c r="E400" s="73"/>
    </row>
    <row r="401" spans="1:5" x14ac:dyDescent="0.25">
      <c r="A401" s="26" t="s">
        <v>52</v>
      </c>
      <c r="B401" s="26" t="s">
        <v>3</v>
      </c>
      <c r="C401" s="26" t="s">
        <v>0</v>
      </c>
      <c r="D401" s="26" t="s">
        <v>2</v>
      </c>
      <c r="E401" s="26" t="s">
        <v>1</v>
      </c>
    </row>
    <row r="402" spans="1:5" x14ac:dyDescent="0.25">
      <c r="A402" s="29">
        <v>1</v>
      </c>
      <c r="B402" s="26" t="s">
        <v>289</v>
      </c>
      <c r="C402" s="26"/>
      <c r="D402" s="26"/>
      <c r="E402" s="26"/>
    </row>
    <row r="403" spans="1:5" x14ac:dyDescent="0.25">
      <c r="A403" s="30" t="s">
        <v>54</v>
      </c>
      <c r="B403" s="27" t="s">
        <v>19</v>
      </c>
      <c r="C403" s="27">
        <v>1</v>
      </c>
      <c r="D403" s="28">
        <v>0</v>
      </c>
      <c r="E403" s="28">
        <f>C403*D403</f>
        <v>0</v>
      </c>
    </row>
    <row r="404" spans="1:5" x14ac:dyDescent="0.25">
      <c r="A404" s="30" t="s">
        <v>55</v>
      </c>
      <c r="B404" s="27" t="s">
        <v>7</v>
      </c>
      <c r="C404" s="27">
        <v>1</v>
      </c>
      <c r="D404" s="28">
        <v>0</v>
      </c>
      <c r="E404" s="28">
        <f>C404*D404</f>
        <v>0</v>
      </c>
    </row>
    <row r="405" spans="1:5" x14ac:dyDescent="0.25">
      <c r="A405" s="30"/>
      <c r="B405" s="65" t="s">
        <v>125</v>
      </c>
      <c r="C405" s="66"/>
      <c r="D405" s="67"/>
      <c r="E405" s="31">
        <f>SUM(E403:E404)</f>
        <v>0</v>
      </c>
    </row>
    <row r="406" spans="1:5" x14ac:dyDescent="0.25">
      <c r="A406" s="29">
        <v>2</v>
      </c>
      <c r="B406" s="26" t="s">
        <v>76</v>
      </c>
      <c r="C406" s="26"/>
      <c r="D406" s="26"/>
      <c r="E406" s="26"/>
    </row>
    <row r="407" spans="1:5" x14ac:dyDescent="0.25">
      <c r="A407" s="30" t="s">
        <v>126</v>
      </c>
      <c r="B407" s="27" t="s">
        <v>320</v>
      </c>
      <c r="C407" s="27">
        <v>2</v>
      </c>
      <c r="D407" s="28">
        <v>0</v>
      </c>
      <c r="E407" s="28">
        <f>C407*D407</f>
        <v>0</v>
      </c>
    </row>
    <row r="408" spans="1:5" x14ac:dyDescent="0.25">
      <c r="A408" s="30" t="s">
        <v>77</v>
      </c>
      <c r="B408" s="27" t="s">
        <v>207</v>
      </c>
      <c r="C408" s="27">
        <v>4</v>
      </c>
      <c r="D408" s="28">
        <v>0</v>
      </c>
      <c r="E408" s="28">
        <f t="shared" ref="E408:E409" si="13">C408*D408</f>
        <v>0</v>
      </c>
    </row>
    <row r="409" spans="1:5" x14ac:dyDescent="0.25">
      <c r="A409" s="30" t="s">
        <v>78</v>
      </c>
      <c r="B409" s="27" t="s">
        <v>321</v>
      </c>
      <c r="C409" s="37">
        <v>2.5</v>
      </c>
      <c r="D409" s="28">
        <v>0</v>
      </c>
      <c r="E409" s="28">
        <f t="shared" si="13"/>
        <v>0</v>
      </c>
    </row>
    <row r="410" spans="1:5" x14ac:dyDescent="0.25">
      <c r="A410" s="27"/>
      <c r="B410" s="65" t="s">
        <v>186</v>
      </c>
      <c r="C410" s="66"/>
      <c r="D410" s="67"/>
      <c r="E410" s="31">
        <f>SUM(E407:E409)</f>
        <v>0</v>
      </c>
    </row>
    <row r="411" spans="1:5" x14ac:dyDescent="0.25">
      <c r="A411" s="27"/>
      <c r="B411" s="65" t="s">
        <v>288</v>
      </c>
      <c r="C411" s="66"/>
      <c r="D411" s="67"/>
      <c r="E411" s="31">
        <f>SUM(E410,E405)</f>
        <v>0</v>
      </c>
    </row>
    <row r="414" spans="1:5" ht="18.75" x14ac:dyDescent="0.3">
      <c r="A414" s="74" t="s">
        <v>338</v>
      </c>
      <c r="B414" s="74"/>
      <c r="C414" s="74"/>
      <c r="D414" s="74"/>
      <c r="E414" s="74"/>
    </row>
    <row r="415" spans="1:5" x14ac:dyDescent="0.25">
      <c r="A415" s="29" t="s">
        <v>52</v>
      </c>
      <c r="B415" s="26" t="s">
        <v>3</v>
      </c>
      <c r="C415" s="26" t="s">
        <v>0</v>
      </c>
      <c r="D415" s="26" t="s">
        <v>2</v>
      </c>
      <c r="E415" s="26" t="s">
        <v>1</v>
      </c>
    </row>
    <row r="416" spans="1:5" x14ac:dyDescent="0.25">
      <c r="A416" s="29">
        <v>1</v>
      </c>
      <c r="B416" s="26" t="s">
        <v>18</v>
      </c>
      <c r="C416" s="26"/>
      <c r="D416" s="26"/>
      <c r="E416" s="26"/>
    </row>
    <row r="417" spans="1:5" x14ac:dyDescent="0.25">
      <c r="A417" s="30" t="s">
        <v>54</v>
      </c>
      <c r="B417" s="27" t="s">
        <v>324</v>
      </c>
      <c r="C417" s="27">
        <v>1</v>
      </c>
      <c r="D417" s="28">
        <v>0</v>
      </c>
      <c r="E417" s="28">
        <f>C417*D417</f>
        <v>0</v>
      </c>
    </row>
    <row r="418" spans="1:5" x14ac:dyDescent="0.25">
      <c r="A418" s="30" t="s">
        <v>55</v>
      </c>
      <c r="B418" s="27" t="s">
        <v>110</v>
      </c>
      <c r="C418" s="27">
        <v>1</v>
      </c>
      <c r="D418" s="28">
        <v>0</v>
      </c>
      <c r="E418" s="28">
        <f t="shared" ref="E418:E424" si="14">C418*D418</f>
        <v>0</v>
      </c>
    </row>
    <row r="419" spans="1:5" x14ac:dyDescent="0.25">
      <c r="A419" s="30" t="s">
        <v>56</v>
      </c>
      <c r="B419" s="27" t="s">
        <v>6</v>
      </c>
      <c r="C419" s="27">
        <v>1</v>
      </c>
      <c r="D419" s="28">
        <v>0</v>
      </c>
      <c r="E419" s="28">
        <f t="shared" si="14"/>
        <v>0</v>
      </c>
    </row>
    <row r="420" spans="1:5" x14ac:dyDescent="0.25">
      <c r="A420" s="30" t="s">
        <v>57</v>
      </c>
      <c r="B420" s="27" t="s">
        <v>325</v>
      </c>
      <c r="C420" s="27">
        <v>1</v>
      </c>
      <c r="D420" s="28">
        <v>0</v>
      </c>
      <c r="E420" s="28">
        <f t="shared" si="14"/>
        <v>0</v>
      </c>
    </row>
    <row r="421" spans="1:5" x14ac:dyDescent="0.25">
      <c r="A421" s="30" t="s">
        <v>58</v>
      </c>
      <c r="B421" s="27" t="s">
        <v>19</v>
      </c>
      <c r="C421" s="27">
        <v>1</v>
      </c>
      <c r="D421" s="28">
        <v>0</v>
      </c>
      <c r="E421" s="28">
        <f t="shared" si="14"/>
        <v>0</v>
      </c>
    </row>
    <row r="422" spans="1:5" x14ac:dyDescent="0.25">
      <c r="A422" s="30" t="s">
        <v>59</v>
      </c>
      <c r="B422" s="27" t="s">
        <v>326</v>
      </c>
      <c r="C422" s="27">
        <v>1</v>
      </c>
      <c r="D422" s="28">
        <v>0</v>
      </c>
      <c r="E422" s="28">
        <f t="shared" si="14"/>
        <v>0</v>
      </c>
    </row>
    <row r="423" spans="1:5" x14ac:dyDescent="0.25">
      <c r="A423" s="30" t="s">
        <v>60</v>
      </c>
      <c r="B423" s="27" t="s">
        <v>327</v>
      </c>
      <c r="C423" s="27">
        <v>1</v>
      </c>
      <c r="D423" s="28">
        <v>0</v>
      </c>
      <c r="E423" s="28">
        <f t="shared" si="14"/>
        <v>0</v>
      </c>
    </row>
    <row r="424" spans="1:5" x14ac:dyDescent="0.25">
      <c r="A424" s="30" t="s">
        <v>61</v>
      </c>
      <c r="B424" s="27" t="s">
        <v>328</v>
      </c>
      <c r="C424" s="27">
        <v>1</v>
      </c>
      <c r="D424" s="28">
        <v>0</v>
      </c>
      <c r="E424" s="28">
        <f t="shared" si="14"/>
        <v>0</v>
      </c>
    </row>
    <row r="425" spans="1:5" x14ac:dyDescent="0.25">
      <c r="A425" s="65">
        <v>0</v>
      </c>
      <c r="B425" s="66"/>
      <c r="C425" s="66"/>
      <c r="D425" s="67"/>
      <c r="E425" s="31">
        <f>SUM(E417:E424)</f>
        <v>0</v>
      </c>
    </row>
    <row r="426" spans="1:5" x14ac:dyDescent="0.25">
      <c r="A426" s="29">
        <v>2</v>
      </c>
      <c r="B426" s="26" t="s">
        <v>329</v>
      </c>
      <c r="C426" s="27"/>
      <c r="D426" s="28"/>
      <c r="E426" s="28"/>
    </row>
    <row r="427" spans="1:5" x14ac:dyDescent="0.25">
      <c r="A427" s="30" t="s">
        <v>126</v>
      </c>
      <c r="B427" s="27" t="s">
        <v>8</v>
      </c>
      <c r="C427" s="27">
        <v>4</v>
      </c>
      <c r="D427" s="28">
        <v>0</v>
      </c>
      <c r="E427" s="28">
        <f>C427*D427</f>
        <v>0</v>
      </c>
    </row>
    <row r="428" spans="1:5" x14ac:dyDescent="0.25">
      <c r="A428" s="30" t="s">
        <v>77</v>
      </c>
      <c r="B428" s="27" t="s">
        <v>27</v>
      </c>
      <c r="C428" s="27">
        <v>4</v>
      </c>
      <c r="D428" s="28">
        <v>0</v>
      </c>
      <c r="E428" s="28">
        <f t="shared" ref="E428:E447" si="15">C428*D428</f>
        <v>0</v>
      </c>
    </row>
    <row r="429" spans="1:5" x14ac:dyDescent="0.25">
      <c r="A429" s="30" t="s">
        <v>78</v>
      </c>
      <c r="B429" s="27" t="s">
        <v>10</v>
      </c>
      <c r="C429" s="27">
        <v>2</v>
      </c>
      <c r="D429" s="28">
        <v>0</v>
      </c>
      <c r="E429" s="28">
        <f t="shared" si="15"/>
        <v>0</v>
      </c>
    </row>
    <row r="430" spans="1:5" x14ac:dyDescent="0.25">
      <c r="A430" s="30" t="s">
        <v>79</v>
      </c>
      <c r="B430" s="27" t="s">
        <v>330</v>
      </c>
      <c r="C430" s="27">
        <v>1</v>
      </c>
      <c r="D430" s="28">
        <v>0</v>
      </c>
      <c r="E430" s="28">
        <f t="shared" si="15"/>
        <v>0</v>
      </c>
    </row>
    <row r="431" spans="1:5" x14ac:dyDescent="0.25">
      <c r="A431" s="30" t="s">
        <v>80</v>
      </c>
      <c r="B431" s="27" t="s">
        <v>331</v>
      </c>
      <c r="C431" s="27">
        <v>1</v>
      </c>
      <c r="D431" s="28">
        <v>0</v>
      </c>
      <c r="E431" s="28">
        <f t="shared" si="15"/>
        <v>0</v>
      </c>
    </row>
    <row r="432" spans="1:5" x14ac:dyDescent="0.25">
      <c r="A432" s="30" t="s">
        <v>81</v>
      </c>
      <c r="B432" s="27" t="s">
        <v>332</v>
      </c>
      <c r="C432" s="27">
        <v>1</v>
      </c>
      <c r="D432" s="28">
        <v>0</v>
      </c>
      <c r="E432" s="28">
        <f t="shared" si="15"/>
        <v>0</v>
      </c>
    </row>
    <row r="433" spans="1:5" x14ac:dyDescent="0.25">
      <c r="A433" s="30" t="s">
        <v>82</v>
      </c>
      <c r="B433" s="27" t="s">
        <v>201</v>
      </c>
      <c r="C433" s="27">
        <v>4</v>
      </c>
      <c r="D433" s="28">
        <v>0</v>
      </c>
      <c r="E433" s="28">
        <f t="shared" si="15"/>
        <v>0</v>
      </c>
    </row>
    <row r="434" spans="1:5" x14ac:dyDescent="0.25">
      <c r="A434" s="30" t="s">
        <v>83</v>
      </c>
      <c r="B434" s="27" t="s">
        <v>202</v>
      </c>
      <c r="C434" s="27">
        <v>2</v>
      </c>
      <c r="D434" s="28">
        <v>0</v>
      </c>
      <c r="E434" s="28">
        <f t="shared" si="15"/>
        <v>0</v>
      </c>
    </row>
    <row r="435" spans="1:5" x14ac:dyDescent="0.25">
      <c r="A435" s="30" t="s">
        <v>84</v>
      </c>
      <c r="B435" s="27" t="s">
        <v>333</v>
      </c>
      <c r="C435" s="27">
        <v>2</v>
      </c>
      <c r="D435" s="28">
        <v>0</v>
      </c>
      <c r="E435" s="28">
        <f t="shared" si="15"/>
        <v>0</v>
      </c>
    </row>
    <row r="436" spans="1:5" x14ac:dyDescent="0.25">
      <c r="A436" s="30" t="s">
        <v>85</v>
      </c>
      <c r="B436" s="27" t="s">
        <v>227</v>
      </c>
      <c r="C436" s="27">
        <v>4</v>
      </c>
      <c r="D436" s="28">
        <v>0</v>
      </c>
      <c r="E436" s="28">
        <f t="shared" si="15"/>
        <v>0</v>
      </c>
    </row>
    <row r="437" spans="1:5" x14ac:dyDescent="0.25">
      <c r="A437" s="30" t="s">
        <v>86</v>
      </c>
      <c r="B437" s="27" t="s">
        <v>38</v>
      </c>
      <c r="C437" s="27">
        <v>1</v>
      </c>
      <c r="D437" s="28">
        <v>0</v>
      </c>
      <c r="E437" s="28">
        <f t="shared" si="15"/>
        <v>0</v>
      </c>
    </row>
    <row r="438" spans="1:5" x14ac:dyDescent="0.25">
      <c r="A438" s="30" t="s">
        <v>87</v>
      </c>
      <c r="B438" s="27" t="s">
        <v>37</v>
      </c>
      <c r="C438" s="27">
        <v>1</v>
      </c>
      <c r="D438" s="28">
        <v>0</v>
      </c>
      <c r="E438" s="28">
        <f t="shared" si="15"/>
        <v>0</v>
      </c>
    </row>
    <row r="439" spans="1:5" x14ac:dyDescent="0.25">
      <c r="A439" s="30" t="s">
        <v>88</v>
      </c>
      <c r="B439" s="27" t="s">
        <v>31</v>
      </c>
      <c r="C439" s="27">
        <v>1</v>
      </c>
      <c r="D439" s="28">
        <v>0</v>
      </c>
      <c r="E439" s="28">
        <f t="shared" si="15"/>
        <v>0</v>
      </c>
    </row>
    <row r="440" spans="1:5" x14ac:dyDescent="0.25">
      <c r="A440" s="30" t="s">
        <v>89</v>
      </c>
      <c r="B440" s="27" t="s">
        <v>16</v>
      </c>
      <c r="C440" s="27">
        <v>1</v>
      </c>
      <c r="D440" s="28">
        <v>0</v>
      </c>
      <c r="E440" s="28">
        <f t="shared" si="15"/>
        <v>0</v>
      </c>
    </row>
    <row r="441" spans="1:5" x14ac:dyDescent="0.25">
      <c r="A441" s="30" t="s">
        <v>90</v>
      </c>
      <c r="B441" s="27" t="s">
        <v>334</v>
      </c>
      <c r="C441" s="27">
        <v>1</v>
      </c>
      <c r="D441" s="28">
        <v>0</v>
      </c>
      <c r="E441" s="28">
        <f t="shared" si="15"/>
        <v>0</v>
      </c>
    </row>
    <row r="442" spans="1:5" x14ac:dyDescent="0.25">
      <c r="A442" s="30" t="s">
        <v>91</v>
      </c>
      <c r="B442" s="27" t="s">
        <v>335</v>
      </c>
      <c r="C442" s="27">
        <v>1</v>
      </c>
      <c r="D442" s="28">
        <v>0</v>
      </c>
      <c r="E442" s="28">
        <f t="shared" si="15"/>
        <v>0</v>
      </c>
    </row>
    <row r="443" spans="1:5" x14ac:dyDescent="0.25">
      <c r="A443" s="30" t="s">
        <v>92</v>
      </c>
      <c r="B443" s="27" t="s">
        <v>5</v>
      </c>
      <c r="C443" s="27">
        <v>2</v>
      </c>
      <c r="D443" s="28">
        <v>0</v>
      </c>
      <c r="E443" s="28">
        <f t="shared" si="15"/>
        <v>0</v>
      </c>
    </row>
    <row r="444" spans="1:5" x14ac:dyDescent="0.25">
      <c r="A444" s="30" t="s">
        <v>93</v>
      </c>
      <c r="B444" s="27" t="s">
        <v>336</v>
      </c>
      <c r="C444" s="27">
        <v>2</v>
      </c>
      <c r="D444" s="28">
        <v>0</v>
      </c>
      <c r="E444" s="28">
        <f t="shared" si="15"/>
        <v>0</v>
      </c>
    </row>
    <row r="445" spans="1:5" x14ac:dyDescent="0.25">
      <c r="A445" s="30" t="s">
        <v>94</v>
      </c>
      <c r="B445" s="27" t="s">
        <v>29</v>
      </c>
      <c r="C445" s="27">
        <v>4</v>
      </c>
      <c r="D445" s="28">
        <v>0</v>
      </c>
      <c r="E445" s="28">
        <f t="shared" si="15"/>
        <v>0</v>
      </c>
    </row>
    <row r="446" spans="1:5" x14ac:dyDescent="0.25">
      <c r="A446" s="30" t="s">
        <v>95</v>
      </c>
      <c r="B446" s="27" t="s">
        <v>200</v>
      </c>
      <c r="C446" s="27">
        <v>2</v>
      </c>
      <c r="D446" s="28">
        <v>0</v>
      </c>
      <c r="E446" s="28">
        <f t="shared" si="15"/>
        <v>0</v>
      </c>
    </row>
    <row r="447" spans="1:5" x14ac:dyDescent="0.25">
      <c r="A447" s="30" t="s">
        <v>96</v>
      </c>
      <c r="B447" s="27" t="s">
        <v>30</v>
      </c>
      <c r="C447" s="27">
        <v>2</v>
      </c>
      <c r="D447" s="28">
        <v>0</v>
      </c>
      <c r="E447" s="28">
        <f t="shared" si="15"/>
        <v>0</v>
      </c>
    </row>
    <row r="448" spans="1:5" x14ac:dyDescent="0.25">
      <c r="A448" s="27"/>
      <c r="B448" s="65" t="s">
        <v>105</v>
      </c>
      <c r="C448" s="66"/>
      <c r="D448" s="67"/>
      <c r="E448" s="31">
        <f>SUM(E427:E447)</f>
        <v>0</v>
      </c>
    </row>
    <row r="449" spans="1:5" x14ac:dyDescent="0.25">
      <c r="A449" s="27"/>
      <c r="B449" s="65" t="s">
        <v>337</v>
      </c>
      <c r="C449" s="66"/>
      <c r="D449" s="67"/>
      <c r="E449" s="31">
        <f>SUM(E448,E425)</f>
        <v>0</v>
      </c>
    </row>
    <row r="452" spans="1:5" ht="18.75" x14ac:dyDescent="0.25">
      <c r="A452" s="68" t="s">
        <v>383</v>
      </c>
      <c r="B452" s="69"/>
      <c r="C452" s="69"/>
      <c r="D452" s="69"/>
      <c r="E452" s="70"/>
    </row>
    <row r="453" spans="1:5" x14ac:dyDescent="0.25">
      <c r="A453" s="29" t="s">
        <v>52</v>
      </c>
      <c r="B453" s="26" t="s">
        <v>3</v>
      </c>
      <c r="C453" s="26" t="s">
        <v>0</v>
      </c>
      <c r="D453" s="26" t="s">
        <v>2</v>
      </c>
      <c r="E453" s="26" t="s">
        <v>1</v>
      </c>
    </row>
    <row r="454" spans="1:5" x14ac:dyDescent="0.25">
      <c r="A454" s="29">
        <v>1</v>
      </c>
      <c r="B454" s="26" t="s">
        <v>289</v>
      </c>
      <c r="C454" s="26"/>
      <c r="D454" s="26"/>
      <c r="E454" s="26"/>
    </row>
    <row r="455" spans="1:5" x14ac:dyDescent="0.25">
      <c r="A455" s="30" t="s">
        <v>54</v>
      </c>
      <c r="B455" s="27" t="s">
        <v>6</v>
      </c>
      <c r="C455" s="27">
        <v>1</v>
      </c>
      <c r="D455" s="28">
        <v>0</v>
      </c>
      <c r="E455" s="28">
        <f>C455*D455</f>
        <v>0</v>
      </c>
    </row>
    <row r="456" spans="1:5" x14ac:dyDescent="0.25">
      <c r="A456" s="30" t="s">
        <v>55</v>
      </c>
      <c r="B456" s="27" t="s">
        <v>110</v>
      </c>
      <c r="C456" s="27">
        <v>1</v>
      </c>
      <c r="D456" s="28">
        <v>0</v>
      </c>
      <c r="E456" s="28">
        <f t="shared" ref="E456:E462" si="16">C456*D456</f>
        <v>0</v>
      </c>
    </row>
    <row r="457" spans="1:5" x14ac:dyDescent="0.25">
      <c r="A457" s="30" t="s">
        <v>56</v>
      </c>
      <c r="B457" s="27" t="s">
        <v>339</v>
      </c>
      <c r="C457" s="27">
        <v>1</v>
      </c>
      <c r="D457" s="28">
        <v>0</v>
      </c>
      <c r="E457" s="28">
        <f t="shared" si="16"/>
        <v>0</v>
      </c>
    </row>
    <row r="458" spans="1:5" x14ac:dyDescent="0.25">
      <c r="A458" s="30" t="s">
        <v>57</v>
      </c>
      <c r="B458" s="27" t="s">
        <v>340</v>
      </c>
      <c r="C458" s="27">
        <v>1</v>
      </c>
      <c r="D458" s="28">
        <v>0</v>
      </c>
      <c r="E458" s="28">
        <f t="shared" si="16"/>
        <v>0</v>
      </c>
    </row>
    <row r="459" spans="1:5" x14ac:dyDescent="0.25">
      <c r="A459" s="30" t="s">
        <v>58</v>
      </c>
      <c r="B459" s="27" t="s">
        <v>341</v>
      </c>
      <c r="C459" s="27">
        <v>1</v>
      </c>
      <c r="D459" s="28">
        <v>0</v>
      </c>
      <c r="E459" s="28">
        <f t="shared" si="16"/>
        <v>0</v>
      </c>
    </row>
    <row r="460" spans="1:5" x14ac:dyDescent="0.25">
      <c r="A460" s="30" t="s">
        <v>59</v>
      </c>
      <c r="B460" s="27" t="s">
        <v>120</v>
      </c>
      <c r="C460" s="27">
        <v>1</v>
      </c>
      <c r="D460" s="28">
        <v>0</v>
      </c>
      <c r="E460" s="28">
        <f t="shared" si="16"/>
        <v>0</v>
      </c>
    </row>
    <row r="461" spans="1:5" x14ac:dyDescent="0.25">
      <c r="A461" s="30" t="s">
        <v>60</v>
      </c>
      <c r="B461" s="27" t="s">
        <v>342</v>
      </c>
      <c r="C461" s="27">
        <v>1</v>
      </c>
      <c r="D461" s="28">
        <v>0</v>
      </c>
      <c r="E461" s="28">
        <f t="shared" si="16"/>
        <v>0</v>
      </c>
    </row>
    <row r="462" spans="1:5" x14ac:dyDescent="0.25">
      <c r="A462" s="30" t="s">
        <v>61</v>
      </c>
      <c r="B462" s="27" t="s">
        <v>343</v>
      </c>
      <c r="C462" s="27">
        <v>1</v>
      </c>
      <c r="D462" s="28">
        <v>0</v>
      </c>
      <c r="E462" s="28">
        <f t="shared" si="16"/>
        <v>0</v>
      </c>
    </row>
    <row r="463" spans="1:5" x14ac:dyDescent="0.25">
      <c r="A463" s="30"/>
      <c r="B463" s="65" t="s">
        <v>75</v>
      </c>
      <c r="C463" s="66"/>
      <c r="D463" s="67"/>
      <c r="E463" s="31">
        <f>SUM(E455:E462)</f>
        <v>0</v>
      </c>
    </row>
    <row r="464" spans="1:5" x14ac:dyDescent="0.25">
      <c r="A464" s="29">
        <v>2</v>
      </c>
      <c r="B464" s="26" t="s">
        <v>76</v>
      </c>
      <c r="C464" s="27"/>
      <c r="D464" s="27"/>
      <c r="E464" s="27"/>
    </row>
    <row r="465" spans="1:5" x14ac:dyDescent="0.25">
      <c r="A465" s="30" t="s">
        <v>344</v>
      </c>
      <c r="B465" s="27" t="s">
        <v>9</v>
      </c>
      <c r="C465" s="27">
        <v>1</v>
      </c>
      <c r="D465" s="28">
        <v>0</v>
      </c>
      <c r="E465" s="28">
        <f>C465*D465</f>
        <v>0</v>
      </c>
    </row>
    <row r="466" spans="1:5" x14ac:dyDescent="0.25">
      <c r="A466" s="30" t="s">
        <v>345</v>
      </c>
      <c r="B466" s="27" t="s">
        <v>346</v>
      </c>
      <c r="C466" s="27">
        <v>1</v>
      </c>
      <c r="D466" s="28">
        <v>0</v>
      </c>
      <c r="E466" s="28">
        <f t="shared" ref="E466:E503" si="17">C466*D466</f>
        <v>0</v>
      </c>
    </row>
    <row r="467" spans="1:5" x14ac:dyDescent="0.25">
      <c r="A467" s="30" t="s">
        <v>347</v>
      </c>
      <c r="B467" s="27" t="s">
        <v>348</v>
      </c>
      <c r="C467" s="27">
        <v>2</v>
      </c>
      <c r="D467" s="28">
        <v>0</v>
      </c>
      <c r="E467" s="28">
        <f t="shared" si="17"/>
        <v>0</v>
      </c>
    </row>
    <row r="468" spans="1:5" x14ac:dyDescent="0.25">
      <c r="A468" s="30" t="s">
        <v>349</v>
      </c>
      <c r="B468" s="27" t="s">
        <v>132</v>
      </c>
      <c r="C468" s="27">
        <v>1</v>
      </c>
      <c r="D468" s="28">
        <v>0</v>
      </c>
      <c r="E468" s="28">
        <f t="shared" si="17"/>
        <v>0</v>
      </c>
    </row>
    <row r="469" spans="1:5" x14ac:dyDescent="0.25">
      <c r="A469" s="30" t="s">
        <v>322</v>
      </c>
      <c r="B469" s="27" t="s">
        <v>252</v>
      </c>
      <c r="C469" s="27">
        <v>6</v>
      </c>
      <c r="D469" s="28">
        <v>0</v>
      </c>
      <c r="E469" s="28">
        <f t="shared" si="17"/>
        <v>0</v>
      </c>
    </row>
    <row r="470" spans="1:5" x14ac:dyDescent="0.25">
      <c r="A470" s="30" t="s">
        <v>350</v>
      </c>
      <c r="B470" s="27" t="s">
        <v>131</v>
      </c>
      <c r="C470" s="27">
        <v>4</v>
      </c>
      <c r="D470" s="28">
        <v>0</v>
      </c>
      <c r="E470" s="28">
        <f t="shared" si="17"/>
        <v>0</v>
      </c>
    </row>
    <row r="471" spans="1:5" x14ac:dyDescent="0.25">
      <c r="A471" s="30" t="s">
        <v>351</v>
      </c>
      <c r="B471" s="27" t="s">
        <v>352</v>
      </c>
      <c r="C471" s="27">
        <v>1</v>
      </c>
      <c r="D471" s="28">
        <v>0</v>
      </c>
      <c r="E471" s="28">
        <f t="shared" si="17"/>
        <v>0</v>
      </c>
    </row>
    <row r="472" spans="1:5" x14ac:dyDescent="0.25">
      <c r="A472" s="30" t="s">
        <v>353</v>
      </c>
      <c r="B472" s="27" t="s">
        <v>354</v>
      </c>
      <c r="C472" s="27">
        <v>1</v>
      </c>
      <c r="D472" s="28">
        <v>0</v>
      </c>
      <c r="E472" s="28">
        <f t="shared" si="17"/>
        <v>0</v>
      </c>
    </row>
    <row r="473" spans="1:5" x14ac:dyDescent="0.25">
      <c r="A473" s="30" t="s">
        <v>355</v>
      </c>
      <c r="B473" s="27" t="s">
        <v>356</v>
      </c>
      <c r="C473" s="27">
        <v>5</v>
      </c>
      <c r="D473" s="28">
        <v>0</v>
      </c>
      <c r="E473" s="28">
        <f t="shared" si="17"/>
        <v>0</v>
      </c>
    </row>
    <row r="474" spans="1:5" x14ac:dyDescent="0.25">
      <c r="A474" s="30" t="s">
        <v>85</v>
      </c>
      <c r="B474" s="27" t="s">
        <v>357</v>
      </c>
      <c r="C474" s="27">
        <v>3</v>
      </c>
      <c r="D474" s="28">
        <v>0</v>
      </c>
      <c r="E474" s="28">
        <f t="shared" si="17"/>
        <v>0</v>
      </c>
    </row>
    <row r="475" spans="1:5" x14ac:dyDescent="0.25">
      <c r="A475" s="30" t="s">
        <v>86</v>
      </c>
      <c r="B475" s="27" t="s">
        <v>358</v>
      </c>
      <c r="C475" s="27">
        <v>1</v>
      </c>
      <c r="D475" s="28">
        <v>0</v>
      </c>
      <c r="E475" s="28">
        <f t="shared" si="17"/>
        <v>0</v>
      </c>
    </row>
    <row r="476" spans="1:5" x14ac:dyDescent="0.25">
      <c r="A476" s="30" t="s">
        <v>87</v>
      </c>
      <c r="B476" s="27" t="s">
        <v>359</v>
      </c>
      <c r="C476" s="27">
        <v>1</v>
      </c>
      <c r="D476" s="28">
        <v>0</v>
      </c>
      <c r="E476" s="28">
        <f t="shared" si="17"/>
        <v>0</v>
      </c>
    </row>
    <row r="477" spans="1:5" x14ac:dyDescent="0.25">
      <c r="A477" s="30" t="s">
        <v>88</v>
      </c>
      <c r="B477" s="27" t="s">
        <v>360</v>
      </c>
      <c r="C477" s="27">
        <v>1</v>
      </c>
      <c r="D477" s="28">
        <v>0</v>
      </c>
      <c r="E477" s="28">
        <f t="shared" si="17"/>
        <v>0</v>
      </c>
    </row>
    <row r="478" spans="1:5" x14ac:dyDescent="0.25">
      <c r="A478" s="30" t="s">
        <v>89</v>
      </c>
      <c r="B478" s="27" t="s">
        <v>361</v>
      </c>
      <c r="C478" s="27">
        <v>1</v>
      </c>
      <c r="D478" s="28">
        <v>0</v>
      </c>
      <c r="E478" s="28">
        <f t="shared" si="17"/>
        <v>0</v>
      </c>
    </row>
    <row r="479" spans="1:5" x14ac:dyDescent="0.25">
      <c r="A479" s="30" t="s">
        <v>90</v>
      </c>
      <c r="B479" s="27" t="s">
        <v>362</v>
      </c>
      <c r="C479" s="27">
        <v>1</v>
      </c>
      <c r="D479" s="28">
        <v>0</v>
      </c>
      <c r="E479" s="28">
        <f t="shared" si="17"/>
        <v>0</v>
      </c>
    </row>
    <row r="480" spans="1:5" x14ac:dyDescent="0.25">
      <c r="A480" s="30" t="s">
        <v>91</v>
      </c>
      <c r="B480" s="27" t="s">
        <v>363</v>
      </c>
      <c r="C480" s="27">
        <v>1</v>
      </c>
      <c r="D480" s="28">
        <v>0</v>
      </c>
      <c r="E480" s="28">
        <f t="shared" si="17"/>
        <v>0</v>
      </c>
    </row>
    <row r="481" spans="1:5" x14ac:dyDescent="0.25">
      <c r="A481" s="30" t="s">
        <v>92</v>
      </c>
      <c r="B481" s="27" t="s">
        <v>364</v>
      </c>
      <c r="C481" s="27">
        <v>2</v>
      </c>
      <c r="D481" s="28">
        <v>0</v>
      </c>
      <c r="E481" s="28">
        <f t="shared" si="17"/>
        <v>0</v>
      </c>
    </row>
    <row r="482" spans="1:5" x14ac:dyDescent="0.25">
      <c r="A482" s="30" t="s">
        <v>93</v>
      </c>
      <c r="B482" s="27" t="s">
        <v>365</v>
      </c>
      <c r="C482" s="27">
        <v>16</v>
      </c>
      <c r="D482" s="28">
        <v>0</v>
      </c>
      <c r="E482" s="28">
        <f t="shared" si="17"/>
        <v>0</v>
      </c>
    </row>
    <row r="483" spans="1:5" x14ac:dyDescent="0.25">
      <c r="A483" s="30" t="s">
        <v>94</v>
      </c>
      <c r="B483" s="27" t="s">
        <v>149</v>
      </c>
      <c r="C483" s="27">
        <v>2</v>
      </c>
      <c r="D483" s="28">
        <v>0</v>
      </c>
      <c r="E483" s="28">
        <f t="shared" si="17"/>
        <v>0</v>
      </c>
    </row>
    <row r="484" spans="1:5" x14ac:dyDescent="0.25">
      <c r="A484" s="30" t="s">
        <v>95</v>
      </c>
      <c r="B484" s="27" t="s">
        <v>264</v>
      </c>
      <c r="C484" s="27">
        <v>1</v>
      </c>
      <c r="D484" s="28">
        <v>0</v>
      </c>
      <c r="E484" s="28">
        <f t="shared" si="17"/>
        <v>0</v>
      </c>
    </row>
    <row r="485" spans="1:5" x14ac:dyDescent="0.25">
      <c r="A485" s="30" t="s">
        <v>96</v>
      </c>
      <c r="B485" s="27" t="s">
        <v>366</v>
      </c>
      <c r="C485" s="27">
        <v>6</v>
      </c>
      <c r="D485" s="28">
        <v>0</v>
      </c>
      <c r="E485" s="28">
        <f t="shared" si="17"/>
        <v>0</v>
      </c>
    </row>
    <row r="486" spans="1:5" x14ac:dyDescent="0.25">
      <c r="A486" s="30" t="s">
        <v>97</v>
      </c>
      <c r="B486" s="27" t="s">
        <v>367</v>
      </c>
      <c r="C486" s="27">
        <v>1</v>
      </c>
      <c r="D486" s="28">
        <v>0</v>
      </c>
      <c r="E486" s="28">
        <f t="shared" si="17"/>
        <v>0</v>
      </c>
    </row>
    <row r="487" spans="1:5" x14ac:dyDescent="0.25">
      <c r="A487" s="30" t="s">
        <v>98</v>
      </c>
      <c r="B487" s="27" t="s">
        <v>368</v>
      </c>
      <c r="C487" s="27">
        <v>1</v>
      </c>
      <c r="D487" s="28">
        <v>0</v>
      </c>
      <c r="E487" s="28">
        <f t="shared" si="17"/>
        <v>0</v>
      </c>
    </row>
    <row r="488" spans="1:5" x14ac:dyDescent="0.25">
      <c r="A488" s="30" t="s">
        <v>99</v>
      </c>
      <c r="B488" s="27" t="s">
        <v>369</v>
      </c>
      <c r="C488" s="27">
        <v>1</v>
      </c>
      <c r="D488" s="28">
        <v>0</v>
      </c>
      <c r="E488" s="28">
        <f t="shared" si="17"/>
        <v>0</v>
      </c>
    </row>
    <row r="489" spans="1:5" x14ac:dyDescent="0.25">
      <c r="A489" s="30" t="s">
        <v>100</v>
      </c>
      <c r="B489" s="27" t="s">
        <v>370</v>
      </c>
      <c r="C489" s="27">
        <v>1</v>
      </c>
      <c r="D489" s="28">
        <v>0</v>
      </c>
      <c r="E489" s="28">
        <f t="shared" si="17"/>
        <v>0</v>
      </c>
    </row>
    <row r="490" spans="1:5" x14ac:dyDescent="0.25">
      <c r="A490" s="30" t="s">
        <v>101</v>
      </c>
      <c r="B490" s="27" t="s">
        <v>371</v>
      </c>
      <c r="C490" s="27">
        <v>1</v>
      </c>
      <c r="D490" s="28">
        <v>0</v>
      </c>
      <c r="E490" s="28">
        <f t="shared" si="17"/>
        <v>0</v>
      </c>
    </row>
    <row r="491" spans="1:5" x14ac:dyDescent="0.25">
      <c r="A491" s="30" t="s">
        <v>102</v>
      </c>
      <c r="B491" s="27" t="s">
        <v>372</v>
      </c>
      <c r="C491" s="27">
        <v>1</v>
      </c>
      <c r="D491" s="28">
        <v>0</v>
      </c>
      <c r="E491" s="28">
        <f t="shared" si="17"/>
        <v>0</v>
      </c>
    </row>
    <row r="492" spans="1:5" x14ac:dyDescent="0.25">
      <c r="A492" s="30" t="s">
        <v>103</v>
      </c>
      <c r="B492" s="27" t="s">
        <v>373</v>
      </c>
      <c r="C492" s="27">
        <v>4</v>
      </c>
      <c r="D492" s="28">
        <v>0</v>
      </c>
      <c r="E492" s="28">
        <f t="shared" si="17"/>
        <v>0</v>
      </c>
    </row>
    <row r="493" spans="1:5" x14ac:dyDescent="0.25">
      <c r="A493" s="30" t="s">
        <v>104</v>
      </c>
      <c r="B493" s="27" t="s">
        <v>374</v>
      </c>
      <c r="C493" s="27">
        <v>3</v>
      </c>
      <c r="D493" s="28">
        <v>0</v>
      </c>
      <c r="E493" s="28">
        <f t="shared" si="17"/>
        <v>0</v>
      </c>
    </row>
    <row r="494" spans="1:5" x14ac:dyDescent="0.25">
      <c r="A494" s="30" t="s">
        <v>153</v>
      </c>
      <c r="B494" s="27" t="s">
        <v>375</v>
      </c>
      <c r="C494" s="27">
        <v>2</v>
      </c>
      <c r="D494" s="28">
        <v>0</v>
      </c>
      <c r="E494" s="28">
        <f t="shared" si="17"/>
        <v>0</v>
      </c>
    </row>
    <row r="495" spans="1:5" x14ac:dyDescent="0.25">
      <c r="A495" s="30" t="s">
        <v>155</v>
      </c>
      <c r="B495" s="27" t="s">
        <v>376</v>
      </c>
      <c r="C495" s="27">
        <v>1</v>
      </c>
      <c r="D495" s="28">
        <v>0</v>
      </c>
      <c r="E495" s="28">
        <f t="shared" si="17"/>
        <v>0</v>
      </c>
    </row>
    <row r="496" spans="1:5" x14ac:dyDescent="0.25">
      <c r="A496" s="30" t="s">
        <v>156</v>
      </c>
      <c r="B496" s="27" t="s">
        <v>146</v>
      </c>
      <c r="C496" s="27">
        <v>1</v>
      </c>
      <c r="D496" s="28">
        <v>0</v>
      </c>
      <c r="E496" s="28">
        <f t="shared" si="17"/>
        <v>0</v>
      </c>
    </row>
    <row r="497" spans="1:5" x14ac:dyDescent="0.25">
      <c r="A497" s="30" t="s">
        <v>158</v>
      </c>
      <c r="B497" s="27" t="s">
        <v>377</v>
      </c>
      <c r="C497" s="27">
        <v>1</v>
      </c>
      <c r="D497" s="28">
        <v>0</v>
      </c>
      <c r="E497" s="28">
        <f t="shared" si="17"/>
        <v>0</v>
      </c>
    </row>
    <row r="498" spans="1:5" x14ac:dyDescent="0.25">
      <c r="A498" s="30" t="s">
        <v>160</v>
      </c>
      <c r="B498" s="27" t="s">
        <v>378</v>
      </c>
      <c r="C498" s="27">
        <v>1</v>
      </c>
      <c r="D498" s="28">
        <v>0</v>
      </c>
      <c r="E498" s="28">
        <f t="shared" si="17"/>
        <v>0</v>
      </c>
    </row>
    <row r="499" spans="1:5" x14ac:dyDescent="0.25">
      <c r="A499" s="30" t="s">
        <v>162</v>
      </c>
      <c r="B499" s="27" t="s">
        <v>379</v>
      </c>
      <c r="C499" s="27">
        <v>1</v>
      </c>
      <c r="D499" s="28">
        <v>0</v>
      </c>
      <c r="E499" s="28">
        <f t="shared" si="17"/>
        <v>0</v>
      </c>
    </row>
    <row r="500" spans="1:5" x14ac:dyDescent="0.25">
      <c r="A500" s="30" t="s">
        <v>164</v>
      </c>
      <c r="B500" s="27" t="s">
        <v>380</v>
      </c>
      <c r="C500" s="27">
        <v>2</v>
      </c>
      <c r="D500" s="28">
        <v>0</v>
      </c>
      <c r="E500" s="28">
        <f t="shared" si="17"/>
        <v>0</v>
      </c>
    </row>
    <row r="501" spans="1:5" x14ac:dyDescent="0.25">
      <c r="A501" s="30" t="s">
        <v>166</v>
      </c>
      <c r="B501" s="27" t="s">
        <v>141</v>
      </c>
      <c r="C501" s="32">
        <v>0.5</v>
      </c>
      <c r="D501" s="28">
        <v>0</v>
      </c>
      <c r="E501" s="28">
        <f t="shared" si="17"/>
        <v>0</v>
      </c>
    </row>
    <row r="502" spans="1:5" x14ac:dyDescent="0.25">
      <c r="A502" s="30" t="s">
        <v>168</v>
      </c>
      <c r="B502" s="27" t="s">
        <v>381</v>
      </c>
      <c r="C502" s="27">
        <v>2</v>
      </c>
      <c r="D502" s="28">
        <v>0</v>
      </c>
      <c r="E502" s="28">
        <f t="shared" si="17"/>
        <v>0</v>
      </c>
    </row>
    <row r="503" spans="1:5" x14ac:dyDescent="0.25">
      <c r="A503" s="30" t="s">
        <v>170</v>
      </c>
      <c r="B503" s="27" t="s">
        <v>382</v>
      </c>
      <c r="C503" s="27">
        <v>1</v>
      </c>
      <c r="D503" s="28">
        <v>0</v>
      </c>
      <c r="E503" s="28">
        <f t="shared" si="17"/>
        <v>0</v>
      </c>
    </row>
    <row r="504" spans="1:5" x14ac:dyDescent="0.25">
      <c r="A504" s="27"/>
      <c r="B504" s="65" t="s">
        <v>186</v>
      </c>
      <c r="C504" s="66"/>
      <c r="D504" s="67"/>
      <c r="E504" s="31">
        <f>SUM(E465:E503)</f>
        <v>0</v>
      </c>
    </row>
    <row r="505" spans="1:5" x14ac:dyDescent="0.25">
      <c r="A505" s="27"/>
      <c r="B505" s="65" t="s">
        <v>106</v>
      </c>
      <c r="C505" s="66"/>
      <c r="D505" s="67"/>
      <c r="E505" s="31">
        <f>SUM(E504,E463)</f>
        <v>0</v>
      </c>
    </row>
    <row r="507" spans="1:5" x14ac:dyDescent="0.25">
      <c r="A507" s="49" t="s">
        <v>385</v>
      </c>
      <c r="B507" s="49"/>
    </row>
    <row r="509" spans="1:5" x14ac:dyDescent="0.25">
      <c r="A509" s="45" t="s">
        <v>386</v>
      </c>
      <c r="B509" s="45"/>
      <c r="C509" s="45"/>
      <c r="D509" s="45"/>
      <c r="E509" s="27"/>
    </row>
    <row r="510" spans="1:5" x14ac:dyDescent="0.25">
      <c r="A510" s="40" t="s">
        <v>388</v>
      </c>
      <c r="B510" s="40"/>
      <c r="C510" s="41">
        <f>SUM(E32)</f>
        <v>0</v>
      </c>
      <c r="D510" s="42"/>
      <c r="E510" s="42"/>
    </row>
    <row r="511" spans="1:5" x14ac:dyDescent="0.25">
      <c r="A511" s="40" t="s">
        <v>387</v>
      </c>
      <c r="B511" s="40"/>
      <c r="C511" s="41">
        <f>SUM(E63)</f>
        <v>0</v>
      </c>
      <c r="D511" s="42"/>
      <c r="E511" s="42"/>
    </row>
    <row r="512" spans="1:5" x14ac:dyDescent="0.25">
      <c r="A512" s="36"/>
      <c r="B512" s="39" t="s">
        <v>402</v>
      </c>
      <c r="C512" s="43">
        <f>SUM(C511,C510)</f>
        <v>0</v>
      </c>
      <c r="D512" s="44"/>
      <c r="E512" s="44"/>
    </row>
    <row r="513" spans="1:5" x14ac:dyDescent="0.25">
      <c r="A513" s="45" t="s">
        <v>393</v>
      </c>
      <c r="B513" s="45"/>
      <c r="C513" s="45"/>
      <c r="D513" s="45"/>
      <c r="E513" s="27"/>
    </row>
    <row r="514" spans="1:5" x14ac:dyDescent="0.25">
      <c r="A514" s="40" t="s">
        <v>388</v>
      </c>
      <c r="B514" s="40"/>
      <c r="C514" s="41">
        <f>SUM(E87)</f>
        <v>0</v>
      </c>
      <c r="D514" s="42"/>
      <c r="E514" s="42"/>
    </row>
    <row r="515" spans="1:5" x14ac:dyDescent="0.25">
      <c r="A515" s="40" t="s">
        <v>387</v>
      </c>
      <c r="B515" s="40"/>
      <c r="C515" s="41">
        <f>SUM(E135)</f>
        <v>0</v>
      </c>
      <c r="D515" s="42"/>
      <c r="E515" s="42"/>
    </row>
    <row r="516" spans="1:5" x14ac:dyDescent="0.25">
      <c r="A516" s="36"/>
      <c r="B516" s="38" t="s">
        <v>402</v>
      </c>
      <c r="C516" s="75">
        <f>SUM(C514:E515)</f>
        <v>0</v>
      </c>
      <c r="D516" s="76"/>
      <c r="E516" s="76"/>
    </row>
    <row r="517" spans="1:5" x14ac:dyDescent="0.25">
      <c r="A517" s="45" t="s">
        <v>395</v>
      </c>
      <c r="B517" s="45"/>
      <c r="C517" s="45"/>
      <c r="D517" s="45"/>
      <c r="E517" s="27"/>
    </row>
    <row r="518" spans="1:5" x14ac:dyDescent="0.25">
      <c r="A518" s="40" t="s">
        <v>388</v>
      </c>
      <c r="B518" s="40"/>
      <c r="C518" s="41">
        <f>SUM(E144)</f>
        <v>0</v>
      </c>
      <c r="D518" s="42"/>
      <c r="E518" s="42"/>
    </row>
    <row r="519" spans="1:5" x14ac:dyDescent="0.25">
      <c r="A519" s="40" t="s">
        <v>387</v>
      </c>
      <c r="B519" s="40"/>
      <c r="C519" s="41">
        <f>SUM(E150)</f>
        <v>0</v>
      </c>
      <c r="D519" s="42"/>
      <c r="E519" s="42"/>
    </row>
    <row r="520" spans="1:5" x14ac:dyDescent="0.25">
      <c r="A520" s="36"/>
      <c r="B520" s="39" t="s">
        <v>402</v>
      </c>
      <c r="C520" s="43">
        <f>SUM(C519,C518)</f>
        <v>0</v>
      </c>
      <c r="D520" s="44"/>
      <c r="E520" s="44"/>
    </row>
    <row r="521" spans="1:5" x14ac:dyDescent="0.25">
      <c r="A521" s="45" t="s">
        <v>394</v>
      </c>
      <c r="B521" s="45"/>
      <c r="C521" s="45"/>
      <c r="D521" s="45"/>
      <c r="E521" s="27"/>
    </row>
    <row r="522" spans="1:5" x14ac:dyDescent="0.25">
      <c r="A522" s="40" t="s">
        <v>388</v>
      </c>
      <c r="B522" s="40"/>
      <c r="C522" s="41">
        <f>SUM(E171)</f>
        <v>0</v>
      </c>
      <c r="D522" s="42"/>
      <c r="E522" s="42"/>
    </row>
    <row r="523" spans="1:5" x14ac:dyDescent="0.25">
      <c r="A523" s="40" t="s">
        <v>387</v>
      </c>
      <c r="B523" s="40"/>
      <c r="C523" s="41">
        <f>SUM(E204)</f>
        <v>0</v>
      </c>
      <c r="D523" s="42"/>
      <c r="E523" s="42"/>
    </row>
    <row r="524" spans="1:5" x14ac:dyDescent="0.25">
      <c r="A524" s="36"/>
      <c r="B524" s="38" t="s">
        <v>402</v>
      </c>
      <c r="C524" s="75">
        <f>SUM(C523,C522)</f>
        <v>0</v>
      </c>
      <c r="D524" s="76"/>
      <c r="E524" s="76"/>
    </row>
    <row r="525" spans="1:5" x14ac:dyDescent="0.25">
      <c r="A525" s="45" t="s">
        <v>396</v>
      </c>
      <c r="B525" s="45"/>
      <c r="C525" s="45"/>
      <c r="D525" s="45"/>
      <c r="E525" s="27"/>
    </row>
    <row r="526" spans="1:5" x14ac:dyDescent="0.25">
      <c r="A526" s="40" t="s">
        <v>388</v>
      </c>
      <c r="B526" s="40"/>
      <c r="C526" s="41">
        <f>SUM(E228)</f>
        <v>0</v>
      </c>
      <c r="D526" s="42"/>
      <c r="E526" s="42"/>
    </row>
    <row r="527" spans="1:5" x14ac:dyDescent="0.25">
      <c r="A527" s="40" t="s">
        <v>387</v>
      </c>
      <c r="B527" s="40"/>
      <c r="C527" s="41">
        <f>SUM(E264)</f>
        <v>0</v>
      </c>
      <c r="D527" s="42"/>
      <c r="E527" s="42"/>
    </row>
    <row r="528" spans="1:5" x14ac:dyDescent="0.25">
      <c r="A528" s="36"/>
      <c r="B528" s="39" t="s">
        <v>402</v>
      </c>
      <c r="C528" s="43">
        <f>SUM(C527,C526)</f>
        <v>0</v>
      </c>
      <c r="D528" s="44"/>
      <c r="E528" s="44"/>
    </row>
    <row r="529" spans="1:5" x14ac:dyDescent="0.25">
      <c r="A529" s="45" t="s">
        <v>397</v>
      </c>
      <c r="B529" s="45"/>
      <c r="C529" s="45"/>
      <c r="D529" s="45"/>
      <c r="E529" s="27"/>
    </row>
    <row r="530" spans="1:5" x14ac:dyDescent="0.25">
      <c r="A530" s="40" t="s">
        <v>388</v>
      </c>
      <c r="B530" s="40"/>
      <c r="C530" s="41">
        <f>SUM(E289)</f>
        <v>0</v>
      </c>
      <c r="D530" s="42"/>
      <c r="E530" s="42"/>
    </row>
    <row r="531" spans="1:5" x14ac:dyDescent="0.25">
      <c r="A531" s="40" t="s">
        <v>387</v>
      </c>
      <c r="B531" s="40"/>
      <c r="C531" s="41">
        <f>SUM(E332)</f>
        <v>0</v>
      </c>
      <c r="D531" s="42"/>
      <c r="E531" s="42"/>
    </row>
    <row r="532" spans="1:5" x14ac:dyDescent="0.25">
      <c r="A532" s="36"/>
      <c r="B532" s="39" t="s">
        <v>402</v>
      </c>
      <c r="C532" s="43">
        <f>SUM(C531,C530)</f>
        <v>0</v>
      </c>
      <c r="D532" s="44"/>
      <c r="E532" s="44"/>
    </row>
    <row r="533" spans="1:5" x14ac:dyDescent="0.25">
      <c r="A533" s="45" t="s">
        <v>398</v>
      </c>
      <c r="B533" s="45"/>
      <c r="C533" s="45"/>
      <c r="D533" s="45"/>
      <c r="E533" s="27"/>
    </row>
    <row r="534" spans="1:5" x14ac:dyDescent="0.25">
      <c r="A534" s="40" t="s">
        <v>388</v>
      </c>
      <c r="B534" s="40"/>
      <c r="C534" s="43">
        <f>SUM(E360)</f>
        <v>0</v>
      </c>
      <c r="D534" s="44"/>
      <c r="E534" s="44"/>
    </row>
    <row r="535" spans="1:5" x14ac:dyDescent="0.25">
      <c r="A535" s="40" t="s">
        <v>387</v>
      </c>
      <c r="B535" s="40"/>
      <c r="C535" s="43">
        <f>SUM(E396)</f>
        <v>0</v>
      </c>
      <c r="D535" s="44"/>
      <c r="E535" s="44"/>
    </row>
    <row r="536" spans="1:5" x14ac:dyDescent="0.25">
      <c r="A536" s="36"/>
      <c r="B536" s="39" t="s">
        <v>402</v>
      </c>
      <c r="C536" s="43">
        <f>SUM(C535,C534)</f>
        <v>0</v>
      </c>
      <c r="D536" s="44"/>
      <c r="E536" s="44"/>
    </row>
    <row r="537" spans="1:5" x14ac:dyDescent="0.25">
      <c r="A537" s="45" t="s">
        <v>399</v>
      </c>
      <c r="B537" s="45"/>
      <c r="C537" s="45"/>
      <c r="D537" s="45"/>
      <c r="E537" s="27"/>
    </row>
    <row r="538" spans="1:5" x14ac:dyDescent="0.25">
      <c r="A538" s="40" t="s">
        <v>388</v>
      </c>
      <c r="B538" s="40"/>
      <c r="C538" s="41">
        <f>SUM(E405)</f>
        <v>0</v>
      </c>
      <c r="D538" s="42"/>
      <c r="E538" s="42"/>
    </row>
    <row r="539" spans="1:5" x14ac:dyDescent="0.25">
      <c r="A539" s="40" t="s">
        <v>387</v>
      </c>
      <c r="B539" s="40"/>
      <c r="C539" s="41">
        <f>SUM(E410)</f>
        <v>0</v>
      </c>
      <c r="D539" s="42"/>
      <c r="E539" s="42"/>
    </row>
    <row r="540" spans="1:5" x14ac:dyDescent="0.25">
      <c r="A540" s="36"/>
      <c r="B540" s="39" t="s">
        <v>402</v>
      </c>
      <c r="C540" s="43">
        <f>SUM(C539,C538)</f>
        <v>0</v>
      </c>
      <c r="D540" s="44"/>
      <c r="E540" s="44"/>
    </row>
    <row r="541" spans="1:5" x14ac:dyDescent="0.25">
      <c r="A541" s="45" t="s">
        <v>400</v>
      </c>
      <c r="B541" s="45"/>
      <c r="C541" s="45"/>
      <c r="D541" s="45"/>
      <c r="E541" s="27"/>
    </row>
    <row r="542" spans="1:5" x14ac:dyDescent="0.25">
      <c r="A542" s="40" t="s">
        <v>388</v>
      </c>
      <c r="B542" s="40"/>
      <c r="C542" s="41">
        <f>SUM(E425)</f>
        <v>0</v>
      </c>
      <c r="D542" s="42"/>
      <c r="E542" s="42"/>
    </row>
    <row r="543" spans="1:5" x14ac:dyDescent="0.25">
      <c r="A543" s="40" t="s">
        <v>387</v>
      </c>
      <c r="B543" s="40"/>
      <c r="C543" s="41">
        <f>SUM(E448)</f>
        <v>0</v>
      </c>
      <c r="D543" s="42"/>
      <c r="E543" s="42"/>
    </row>
    <row r="544" spans="1:5" x14ac:dyDescent="0.25">
      <c r="A544" s="36"/>
      <c r="B544" s="39" t="s">
        <v>402</v>
      </c>
      <c r="C544" s="43">
        <f>SUM(C543,C542)</f>
        <v>0</v>
      </c>
      <c r="D544" s="44"/>
      <c r="E544" s="44"/>
    </row>
    <row r="545" spans="1:5" x14ac:dyDescent="0.25">
      <c r="A545" s="45" t="s">
        <v>401</v>
      </c>
      <c r="B545" s="45"/>
      <c r="C545" s="45"/>
      <c r="D545" s="45"/>
      <c r="E545" s="27"/>
    </row>
    <row r="546" spans="1:5" x14ac:dyDescent="0.25">
      <c r="A546" s="40" t="s">
        <v>388</v>
      </c>
      <c r="B546" s="40"/>
      <c r="C546" s="41">
        <f>SUM(E463)</f>
        <v>0</v>
      </c>
      <c r="D546" s="42"/>
      <c r="E546" s="42"/>
    </row>
    <row r="547" spans="1:5" x14ac:dyDescent="0.25">
      <c r="A547" s="40" t="s">
        <v>387</v>
      </c>
      <c r="B547" s="40"/>
      <c r="C547" s="41">
        <f>SUM(E504)</f>
        <v>0</v>
      </c>
      <c r="D547" s="42"/>
      <c r="E547" s="42"/>
    </row>
    <row r="548" spans="1:5" x14ac:dyDescent="0.25">
      <c r="A548" s="37"/>
      <c r="B548" s="39" t="s">
        <v>402</v>
      </c>
      <c r="C548" s="43">
        <f>SUM(C547,C546)</f>
        <v>0</v>
      </c>
      <c r="D548" s="44"/>
      <c r="E548" s="44"/>
    </row>
    <row r="549" spans="1:5" x14ac:dyDescent="0.25">
      <c r="A549" s="36"/>
      <c r="B549" s="36"/>
      <c r="C549" s="35"/>
      <c r="D549" s="35"/>
      <c r="E549" s="35"/>
    </row>
    <row r="551" spans="1:5" ht="27.75" customHeight="1" x14ac:dyDescent="0.25">
      <c r="A551" s="50" t="s">
        <v>389</v>
      </c>
      <c r="B551" s="50"/>
      <c r="C551" s="50"/>
      <c r="D551" s="50"/>
      <c r="E551" s="50"/>
    </row>
    <row r="553" spans="1:5" x14ac:dyDescent="0.25">
      <c r="A553" s="45" t="s">
        <v>390</v>
      </c>
      <c r="B553" s="45"/>
      <c r="C553" s="45"/>
      <c r="D553" s="45"/>
      <c r="E553" s="45"/>
    </row>
    <row r="555" spans="1:5" x14ac:dyDescent="0.25">
      <c r="A555" s="45" t="s">
        <v>391</v>
      </c>
      <c r="B555" s="45"/>
      <c r="C555" s="45"/>
      <c r="D555" s="45"/>
      <c r="E555" s="45"/>
    </row>
    <row r="557" spans="1:5" x14ac:dyDescent="0.25">
      <c r="A557" s="46" t="s">
        <v>392</v>
      </c>
      <c r="B557" s="47"/>
      <c r="C557" s="47"/>
      <c r="D557" s="47"/>
      <c r="E557" s="48"/>
    </row>
  </sheetData>
  <mergeCells count="108">
    <mergeCell ref="C548:E548"/>
    <mergeCell ref="C512:E512"/>
    <mergeCell ref="C516:E516"/>
    <mergeCell ref="C520:E520"/>
    <mergeCell ref="C524:E524"/>
    <mergeCell ref="C528:E528"/>
    <mergeCell ref="B504:D504"/>
    <mergeCell ref="B505:D505"/>
    <mergeCell ref="B87:D87"/>
    <mergeCell ref="B228:D228"/>
    <mergeCell ref="B448:D448"/>
    <mergeCell ref="B449:D449"/>
    <mergeCell ref="A452:E452"/>
    <mergeCell ref="B463:D463"/>
    <mergeCell ref="B411:D411"/>
    <mergeCell ref="A414:E414"/>
    <mergeCell ref="A425:D425"/>
    <mergeCell ref="B396:D396"/>
    <mergeCell ref="B397:D397"/>
    <mergeCell ref="A400:E400"/>
    <mergeCell ref="B405:D405"/>
    <mergeCell ref="B410:D410"/>
    <mergeCell ref="B289:D289"/>
    <mergeCell ref="B332:D332"/>
    <mergeCell ref="B333:D333"/>
    <mergeCell ref="A336:E336"/>
    <mergeCell ref="B360:D360"/>
    <mergeCell ref="B264:D264"/>
    <mergeCell ref="B265:D265"/>
    <mergeCell ref="A268:E268"/>
    <mergeCell ref="A154:E154"/>
    <mergeCell ref="B204:D204"/>
    <mergeCell ref="B205:D205"/>
    <mergeCell ref="B171:D171"/>
    <mergeCell ref="A208:E208"/>
    <mergeCell ref="B144:D144"/>
    <mergeCell ref="B145:D145"/>
    <mergeCell ref="B150:D150"/>
    <mergeCell ref="B151:D151"/>
    <mergeCell ref="A2:B2"/>
    <mergeCell ref="A67:E67"/>
    <mergeCell ref="B135:D135"/>
    <mergeCell ref="B136:D136"/>
    <mergeCell ref="A139:E139"/>
    <mergeCell ref="A9:E9"/>
    <mergeCell ref="B32:D32"/>
    <mergeCell ref="B63:D63"/>
    <mergeCell ref="B64:D64"/>
    <mergeCell ref="A5:E5"/>
    <mergeCell ref="A507:B507"/>
    <mergeCell ref="A509:D509"/>
    <mergeCell ref="A510:B510"/>
    <mergeCell ref="A511:B511"/>
    <mergeCell ref="C510:E510"/>
    <mergeCell ref="C511:E511"/>
    <mergeCell ref="A551:E551"/>
    <mergeCell ref="A553:E553"/>
    <mergeCell ref="A555:E555"/>
    <mergeCell ref="A531:B531"/>
    <mergeCell ref="C531:E531"/>
    <mergeCell ref="A533:D533"/>
    <mergeCell ref="A534:B534"/>
    <mergeCell ref="C534:E534"/>
    <mergeCell ref="C532:E532"/>
    <mergeCell ref="A535:B535"/>
    <mergeCell ref="C535:E535"/>
    <mergeCell ref="A537:D537"/>
    <mergeCell ref="A538:B538"/>
    <mergeCell ref="C538:E538"/>
    <mergeCell ref="C536:E536"/>
    <mergeCell ref="A539:B539"/>
    <mergeCell ref="C539:E539"/>
    <mergeCell ref="A541:D541"/>
    <mergeCell ref="A557:E557"/>
    <mergeCell ref="A513:D513"/>
    <mergeCell ref="A514:B514"/>
    <mergeCell ref="C514:E514"/>
    <mergeCell ref="A515:B515"/>
    <mergeCell ref="C515:E515"/>
    <mergeCell ref="A517:D517"/>
    <mergeCell ref="A518:B518"/>
    <mergeCell ref="C518:E518"/>
    <mergeCell ref="A519:B519"/>
    <mergeCell ref="C519:E519"/>
    <mergeCell ref="A521:D521"/>
    <mergeCell ref="A522:B522"/>
    <mergeCell ref="C522:E522"/>
    <mergeCell ref="A523:B523"/>
    <mergeCell ref="C523:E523"/>
    <mergeCell ref="A525:D525"/>
    <mergeCell ref="A526:B526"/>
    <mergeCell ref="C526:E526"/>
    <mergeCell ref="A527:B527"/>
    <mergeCell ref="C527:E527"/>
    <mergeCell ref="A529:D529"/>
    <mergeCell ref="A530:B530"/>
    <mergeCell ref="C530:E530"/>
    <mergeCell ref="A542:B542"/>
    <mergeCell ref="C542:E542"/>
    <mergeCell ref="C540:E540"/>
    <mergeCell ref="A547:B547"/>
    <mergeCell ref="C547:E547"/>
    <mergeCell ref="A543:B543"/>
    <mergeCell ref="C543:E543"/>
    <mergeCell ref="A545:D545"/>
    <mergeCell ref="A546:B546"/>
    <mergeCell ref="C546:E546"/>
    <mergeCell ref="C544:E54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MECANICA</dc:creator>
  <cp:lastModifiedBy>Usuário do Windows</cp:lastModifiedBy>
  <cp:lastPrinted>2020-02-11T12:37:06Z</cp:lastPrinted>
  <dcterms:created xsi:type="dcterms:W3CDTF">2017-05-08T18:18:17Z</dcterms:created>
  <dcterms:modified xsi:type="dcterms:W3CDTF">2020-02-13T21:15:34Z</dcterms:modified>
</cp:coreProperties>
</file>